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005" windowHeight="8715"/>
  </bookViews>
  <sheets>
    <sheet name="Rekapitulace stavby" sheetId="1" r:id="rId1"/>
    <sheet name="D.1.4.5 - MAR" sheetId="23" r:id="rId2"/>
  </sheets>
  <definedNames>
    <definedName name="_xlnm._FilterDatabase" localSheetId="1" hidden="1">'D.1.4.5 - MAR'!$C$111:$Q$119</definedName>
    <definedName name="_xlnm.Print_Titles" localSheetId="1">'D.1.4.5 - MAR'!$111:$111</definedName>
    <definedName name="_xlnm.Print_Titles" localSheetId="0">'Rekapitulace stavby'!$85:$85</definedName>
    <definedName name="_xlnm.Print_Area" localSheetId="1">'D.1.4.5 - MAR'!$C$4:$Q$70,'D.1.4.5 - MAR'!$C$76:$Q$94,'D.1.4.5 - MAR'!$C$100:$Q$119</definedName>
    <definedName name="_xlnm.Print_Area" localSheetId="0">'Rekapitulace stavby'!$C$4:$AP$70,'Rekapitulace stavby'!$C$76:$AP$92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16" i="23" l="1"/>
  <c r="N117" i="23" l="1"/>
  <c r="N119" i="23" l="1"/>
  <c r="AA114" i="23"/>
  <c r="Y114" i="23"/>
  <c r="W114" i="23"/>
  <c r="N114" i="23"/>
  <c r="AY88" i="1" l="1"/>
  <c r="AX88" i="1"/>
  <c r="AA118" i="23"/>
  <c r="Y118" i="23"/>
  <c r="W118" i="23"/>
  <c r="N118" i="23"/>
  <c r="AA116" i="23"/>
  <c r="Y116" i="23"/>
  <c r="W116" i="23"/>
  <c r="AA115" i="23"/>
  <c r="Y115" i="23"/>
  <c r="W115" i="23"/>
  <c r="N115" i="23"/>
  <c r="AA113" i="23"/>
  <c r="Y113" i="23"/>
  <c r="W113" i="23"/>
  <c r="N113" i="23"/>
  <c r="F106" i="23"/>
  <c r="F104" i="23"/>
  <c r="M29" i="23"/>
  <c r="AS88" i="1" s="1"/>
  <c r="F82" i="23"/>
  <c r="F80" i="23"/>
  <c r="O22" i="23"/>
  <c r="E22" i="23"/>
  <c r="M109" i="23" s="1"/>
  <c r="O21" i="23"/>
  <c r="O19" i="23"/>
  <c r="E19" i="23"/>
  <c r="M108" i="23" s="1"/>
  <c r="O18" i="23"/>
  <c r="O16" i="23"/>
  <c r="E16" i="23"/>
  <c r="F85" i="23" s="1"/>
  <c r="O15" i="23"/>
  <c r="O13" i="23"/>
  <c r="E13" i="23"/>
  <c r="F108" i="23" s="1"/>
  <c r="O12" i="23"/>
  <c r="O10" i="23"/>
  <c r="M82" i="23" s="1"/>
  <c r="F6" i="23"/>
  <c r="F78" i="23" s="1"/>
  <c r="AK27" i="1"/>
  <c r="AM83" i="1"/>
  <c r="L83" i="1"/>
  <c r="AM82" i="1"/>
  <c r="L82" i="1"/>
  <c r="L80" i="1"/>
  <c r="L78" i="1"/>
  <c r="L77" i="1"/>
  <c r="N112" i="23" l="1"/>
  <c r="N90" i="23" s="1"/>
  <c r="M85" i="23"/>
  <c r="M106" i="23"/>
  <c r="F84" i="23"/>
  <c r="F102" i="23"/>
  <c r="M84" i="23"/>
  <c r="F109" i="23"/>
  <c r="AS87" i="1"/>
  <c r="H35" i="23"/>
  <c r="BB88" i="1" s="1"/>
  <c r="BA88" i="1"/>
  <c r="AW88" i="1"/>
  <c r="H36" i="23"/>
  <c r="BC88" i="1" s="1"/>
  <c r="H37" i="23"/>
  <c r="BD88" i="1" s="1"/>
  <c r="BD87" i="1" l="1"/>
  <c r="W35" i="1" s="1"/>
  <c r="AA112" i="23"/>
  <c r="W112" i="23"/>
  <c r="AU88" i="1" s="1"/>
  <c r="Y112" i="23"/>
  <c r="N89" i="23" l="1"/>
  <c r="M28" i="23" s="1"/>
  <c r="M31" i="23" s="1"/>
  <c r="H33" i="23" s="1"/>
  <c r="BA87" i="1"/>
  <c r="BB87" i="1"/>
  <c r="W33" i="1" s="1"/>
  <c r="AZ87" i="1"/>
  <c r="BC87" i="1"/>
  <c r="AY87" i="1" s="1"/>
  <c r="AU87" i="1"/>
  <c r="M33" i="23" l="1"/>
  <c r="AV88" i="1" s="1"/>
  <c r="AT88" i="1" s="1"/>
  <c r="AZ88" i="1"/>
  <c r="L94" i="23"/>
  <c r="AW87" i="1"/>
  <c r="AX87" i="1"/>
  <c r="W34" i="1"/>
  <c r="AV87" i="1"/>
  <c r="AG88" i="1"/>
  <c r="L39" i="23"/>
  <c r="AN88" i="1" l="1"/>
  <c r="AN87" i="1" s="1"/>
  <c r="AG87" i="1"/>
  <c r="AT87" i="1"/>
  <c r="AG92" i="1" l="1"/>
  <c r="AK26" i="1"/>
  <c r="AK29" i="1" s="1"/>
  <c r="AN92" i="1"/>
  <c r="W31" i="1" l="1"/>
  <c r="AK31" i="1" s="1"/>
  <c r="AK37" i="1" s="1"/>
</calcChain>
</file>

<file path=xl/sharedStrings.xml><?xml version="1.0" encoding="utf-8"?>
<sst xmlns="http://schemas.openxmlformats.org/spreadsheetml/2006/main" count="260" uniqueCount="117">
  <si>
    <t>2012</t>
  </si>
  <si>
    <t>List obsahuje:</t>
  </si>
  <si>
    <t>1) Souhrnný list stavby</t>
  </si>
  <si>
    <t>2) Rekapitulace objektů</t>
  </si>
  <si>
    <t>2.0</t>
  </si>
  <si>
    <t/>
  </si>
  <si>
    <t>optimalizováno pro tisk sestav ve formátu A4 - na výšku</t>
  </si>
  <si>
    <t>&gt;&gt;  skryté sloupce  &lt;&lt;</t>
  </si>
  <si>
    <t>SOUHRNNÝ LIST STAVBY</t>
  </si>
  <si>
    <t>v ---  níže se nacházejí doplnkové a pomocné údaje k sestavám  --- v</t>
  </si>
  <si>
    <t>Kód:</t>
  </si>
  <si>
    <t>Stavba:</t>
  </si>
  <si>
    <t>CPTO UNIVERZITY JANA E. PURKYNĚ V ÚSTÍ n. LABEM</t>
  </si>
  <si>
    <t>JKSO:</t>
  </si>
  <si>
    <t>CC-CZ:</t>
  </si>
  <si>
    <t>Místo:</t>
  </si>
  <si>
    <t xml:space="preserve"> </t>
  </si>
  <si>
    <t>Datum:</t>
  </si>
  <si>
    <t>Objednatel:</t>
  </si>
  <si>
    <t>IČ:</t>
  </si>
  <si>
    <t>DIČ:</t>
  </si>
  <si>
    <t>Zhotovitel:</t>
  </si>
  <si>
    <t>Projektant: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</si>
  <si>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</si>
  <si>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</si>
  <si>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</si>
  <si>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</si>
  <si>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</si>
  <si>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</si>
  <si>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</si>
  <si>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</si>
  <si>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</si>
  <si>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</si>
  <si>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</si>
  <si>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</si>
  <si>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</si>
  <si>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</si>
  <si>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</si>
  <si>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</si>
  <si>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</si>
  <si>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</si>
  <si>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</si>
  <si>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</si>
  <si>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</si>
  <si>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</si>
  <si>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</si>
  <si>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</si>
  <si>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</si>
  <si>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</si>
  <si>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</si>
  <si>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</si>
  <si>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</si>
  <si>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</si>
  <si>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</si>
  <si>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</si>
  <si>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</si>
  <si>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</si>
  <si>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</si>
  <si>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</si>
  <si>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</si>
  <si>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</si>
  <si>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</si>
  <si>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</si>
  <si>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/</t>
  </si>
  <si>
    <t>D.1.4.5</t>
  </si>
  <si>
    <t>2) Ostatní náklady ze souhrnného listu</t>
  </si>
  <si>
    <t>Procent. zadání_x000D_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</si>
  <si>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</si>
  <si>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</si>
  <si>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</si>
  <si>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</si>
  <si>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</si>
  <si>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</si>
  <si>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</si>
  <si>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KRYCÍ LIST ROZPOČTU</t>
  </si>
  <si>
    <t>Objekt:</t>
  </si>
  <si>
    <t>Část: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</si>
  <si>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</si>
  <si>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</si>
  <si>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</si>
  <si>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</si>
  <si>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</si>
  <si>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</si>
  <si>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</si>
  <si>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</si>
  <si>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</si>
  <si>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</si>
  <si>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</si>
  <si>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</si>
  <si>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</si>
  <si>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</si>
  <si>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</si>
  <si>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</si>
  <si>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</si>
  <si>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</si>
  <si>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</si>
  <si>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</si>
  <si>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</si>
  <si>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K</t>
  </si>
  <si>
    <t>SO.2000 - BUDOVA CPTO A PODZEMNÍ GARÁŽE</t>
  </si>
  <si>
    <t>D.1.4.5 - MAR</t>
  </si>
  <si>
    <t>A1.1</t>
  </si>
  <si>
    <t>A1.2</t>
  </si>
  <si>
    <t>A1.3</t>
  </si>
  <si>
    <t>A1.4</t>
  </si>
  <si>
    <t>A1.5</t>
  </si>
  <si>
    <t>A1.6</t>
  </si>
  <si>
    <t>A1.7</t>
  </si>
  <si>
    <t>kpl</t>
  </si>
  <si>
    <t>Rozváděč MaR vč. výzbroje a výroby</t>
  </si>
  <si>
    <t>Řídící systém AmiT</t>
  </si>
  <si>
    <t>M1- Laminární stropy</t>
  </si>
  <si>
    <t>MAR- Laminární stropy</t>
  </si>
  <si>
    <t>Polní instrumentace (pohony, snímače, apod.)</t>
  </si>
  <si>
    <t>Kabelové trasy a kabeláže</t>
  </si>
  <si>
    <t>Technická dokumentace</t>
  </si>
  <si>
    <t>Montážní, SW a vizualizační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</si>
</sst>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\ &quot;Kč&quot;"/>
  </numFmts>
  <fonts count="36" x14ac:knownFonts="1">
    <font>
      <sz val="8"/>
      <name val="Trebuchet MS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0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8"/>
      <color theme="10"/>
      <name val="Wingdings 2"/>
      <family val="1"/>
      <charset val="2"/>
    </font>
    <font>
      <sz val="10"/>
      <color rgb="FF003366"/>
      <name val="Trebuchet MS"/>
      <family val="2"/>
      <charset val="238"/>
    </font>
    <font>
      <b/>
      <sz val="10"/>
      <color rgb="FF00336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9"/>
      <color rgb="FF0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  <charset val="238"/>
    </font>
    <font>
      <sz val="10"/>
      <name val="Trebuchet MS"/>
      <family val="2"/>
    </font>
    <font>
      <sz val="8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7">
    <xf numFmtId="0" fontId="0" fillId="0" borderId="0"/>
    <xf numFmtId="0" fontId="30" fillId="0" borderId="0" applyNumberFormat="0" applyFill="0" applyBorder="0" applyAlignment="0" applyProtection="0"/>
    <xf numFmtId="0" fontId="31" fillId="0" borderId="0"/>
    <xf numFmtId="0" fontId="32" fillId="0" borderId="0" applyNumberFormat="0" applyFill="0" applyBorder="0" applyAlignment="0" applyProtection="0"/>
    <xf numFmtId="0" fontId="33" fillId="0" borderId="0"/>
    <xf numFmtId="0" fontId="2" fillId="0" borderId="0"/>
    <xf numFmtId="0" fontId="1" fillId="0" borderId="0"/>
  </cellStyleXfs>
  <cellXfs count="243">
    <xf numFmtId="0" fontId="0" fillId="0" borderId="0" xfId="0"/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1" fillId="0" borderId="0" xfId="0" applyFont="1" applyAlignment="1">
      <alignment horizontal="left" vertical="center"/>
    </xf>
    <xf numFmtId="0" fontId="0" fillId="0" borderId="0" xfId="0" applyBorder="1"/>
    <xf numFmtId="0" fontId="1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0" fillId="0" borderId="6" xfId="0" applyBorder="1"/>
    <xf numFmtId="0" fontId="14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5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5" fillId="4" borderId="9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8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8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14" fontId="4" fillId="0" borderId="0" xfId="0" applyNumberFormat="1" applyFont="1" applyBorder="1" applyAlignment="1">
      <alignment horizontal="left" vertical="center"/>
    </xf>
    <xf numFmtId="0" fontId="0" fillId="0" borderId="0" xfId="0" applyProtection="1"/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1" fillId="0" borderId="0" xfId="0" applyFont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0" fillId="0" borderId="0" xfId="0" applyFont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164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5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center" vertical="center"/>
    </xf>
    <xf numFmtId="0" fontId="17" fillId="0" borderId="11" xfId="0" applyFont="1" applyBorder="1" applyAlignment="1" applyProtection="1">
      <alignment horizontal="left"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18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18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3" fillId="0" borderId="25" xfId="0" applyFont="1" applyBorder="1" applyAlignment="1" applyProtection="1">
      <alignment horizontal="center" vertical="center"/>
    </xf>
    <xf numFmtId="0" fontId="21" fillId="5" borderId="0" xfId="0" applyFont="1" applyFill="1" applyBorder="1" applyAlignment="1" applyProtection="1">
      <alignment horizontal="left" vertical="center"/>
    </xf>
    <xf numFmtId="0" fontId="0" fillId="0" borderId="4" xfId="0" applyFont="1" applyBorder="1" applyAlignment="1" applyProtection="1">
      <alignment horizontal="center" vertical="center" wrapText="1"/>
    </xf>
    <xf numFmtId="0" fontId="4" fillId="5" borderId="22" xfId="0" applyFont="1" applyFill="1" applyBorder="1" applyAlignment="1" applyProtection="1">
      <alignment horizontal="center" vertical="center" wrapText="1"/>
    </xf>
    <xf numFmtId="0" fontId="4" fillId="5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167" fontId="0" fillId="0" borderId="0" xfId="0" applyNumberFormat="1" applyFont="1" applyAlignment="1" applyProtection="1">
      <alignment vertical="center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6" fontId="0" fillId="0" borderId="25" xfId="0" applyNumberFormat="1" applyFont="1" applyBorder="1" applyAlignment="1" applyProtection="1">
      <alignment vertical="center"/>
    </xf>
    <xf numFmtId="4" fontId="0" fillId="0" borderId="24" xfId="0" applyNumberFormat="1" applyFont="1" applyBorder="1" applyAlignment="1" applyProtection="1">
      <alignment vertical="center"/>
    </xf>
    <xf numFmtId="0" fontId="3" fillId="0" borderId="25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166" fontId="3" fillId="0" borderId="0" xfId="0" applyNumberFormat="1" applyFont="1" applyBorder="1" applyAlignment="1" applyProtection="1">
      <alignment vertical="center"/>
    </xf>
    <xf numFmtId="166" fontId="3" fillId="0" borderId="15" xfId="0" applyNumberFormat="1" applyFont="1" applyBorder="1" applyAlignment="1" applyProtection="1">
      <alignment vertical="center"/>
    </xf>
    <xf numFmtId="0" fontId="34" fillId="0" borderId="0" xfId="0" applyFont="1" applyAlignment="1" applyProtection="1">
      <alignment vertical="center"/>
    </xf>
    <xf numFmtId="4" fontId="0" fillId="0" borderId="24" xfId="0" applyNumberFormat="1" applyFont="1" applyFill="1" applyBorder="1" applyAlignment="1" applyProtection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/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5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4" fontId="21" fillId="0" borderId="0" xfId="0" applyNumberFormat="1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/>
    </xf>
    <xf numFmtId="4" fontId="21" fillId="5" borderId="0" xfId="0" applyNumberFormat="1" applyFont="1" applyFill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0" fillId="0" borderId="0" xfId="0"/>
    <xf numFmtId="4" fontId="21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4" fontId="15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</xf>
    <xf numFmtId="4" fontId="0" fillId="0" borderId="25" xfId="0" applyNumberFormat="1" applyFont="1" applyBorder="1" applyAlignment="1" applyProtection="1">
      <alignment vertical="center"/>
    </xf>
    <xf numFmtId="0" fontId="0" fillId="0" borderId="25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5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center"/>
    </xf>
    <xf numFmtId="165" fontId="4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 wrapText="1"/>
    </xf>
    <xf numFmtId="4" fontId="6" fillId="0" borderId="0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4" fontId="3" fillId="0" borderId="0" xfId="0" applyNumberFormat="1" applyFont="1" applyBorder="1" applyAlignment="1" applyProtection="1">
      <alignment vertical="center"/>
    </xf>
    <xf numFmtId="4" fontId="5" fillId="5" borderId="9" xfId="0" applyNumberFormat="1" applyFont="1" applyFill="1" applyBorder="1" applyAlignment="1" applyProtection="1">
      <alignment vertical="center"/>
    </xf>
    <xf numFmtId="4" fontId="5" fillId="5" borderId="10" xfId="0" applyNumberFormat="1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center" vertical="center"/>
    </xf>
    <xf numFmtId="0" fontId="0" fillId="5" borderId="0" xfId="0" applyFont="1" applyFill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4" fontId="7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4" fontId="21" fillId="5" borderId="0" xfId="0" applyNumberFormat="1" applyFont="1" applyFill="1" applyBorder="1" applyAlignment="1" applyProtection="1">
      <alignment vertical="center"/>
    </xf>
    <xf numFmtId="4" fontId="0" fillId="0" borderId="25" xfId="0" applyNumberFormat="1" applyFont="1" applyFill="1" applyBorder="1" applyAlignment="1" applyProtection="1">
      <alignment vertical="center"/>
    </xf>
    <xf numFmtId="0" fontId="10" fillId="2" borderId="0" xfId="1" applyFont="1" applyFill="1" applyAlignment="1" applyProtection="1">
      <alignment horizontal="center" vertical="center"/>
    </xf>
    <xf numFmtId="0" fontId="11" fillId="3" borderId="0" xfId="0" applyFont="1" applyFill="1" applyAlignment="1" applyProtection="1">
      <alignment horizontal="center" vertical="center"/>
    </xf>
    <xf numFmtId="0" fontId="0" fillId="0" borderId="0" xfId="0" applyProtection="1"/>
    <xf numFmtId="4" fontId="21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0" fontId="35" fillId="0" borderId="25" xfId="0" applyFont="1" applyBorder="1" applyAlignment="1" applyProtection="1">
      <alignment horizontal="left" vertical="center" wrapText="1"/>
    </xf>
    <xf numFmtId="0" fontId="4" fillId="5" borderId="23" xfId="0" applyFont="1" applyFill="1" applyBorder="1" applyAlignment="1" applyProtection="1">
      <alignment horizontal="center" vertical="center" wrapText="1"/>
    </xf>
    <xf numFmtId="0" fontId="28" fillId="5" borderId="23" xfId="0" applyFont="1" applyFill="1" applyBorder="1" applyAlignment="1" applyProtection="1">
      <alignment horizontal="center" vertical="center" wrapText="1"/>
    </xf>
    <xf numFmtId="0" fontId="4" fillId="5" borderId="24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left" vertical="center" wrapText="1"/>
    </xf>
    <xf numFmtId="0" fontId="0" fillId="0" borderId="23" xfId="0" applyFont="1" applyFill="1" applyBorder="1" applyAlignment="1" applyProtection="1">
      <alignment horizontal="left" vertical="center" wrapText="1"/>
    </xf>
    <xf numFmtId="0" fontId="0" fillId="0" borderId="24" xfId="0" applyFont="1" applyFill="1" applyBorder="1" applyAlignment="1" applyProtection="1">
      <alignment horizontal="left" vertical="center" wrapText="1"/>
    </xf>
    <xf numFmtId="4" fontId="0" fillId="6" borderId="22" xfId="0" applyNumberFormat="1" applyFont="1" applyFill="1" applyBorder="1" applyAlignment="1" applyProtection="1">
      <alignment vertical="center"/>
      <protection locked="0"/>
    </xf>
  </cellXfs>
  <cellStyles count="7">
    <cellStyle name="Hypertextový odkaz" xfId="1" builtinId="8"/>
    <cellStyle name="Hypertextový odkaz 2" xfId="3"/>
    <cellStyle name="Normální" xfId="0" builtinId="0" customBuiltin="1"/>
    <cellStyle name="Normální 2" xfId="2"/>
    <cellStyle name="Normální 2 2" xfId="5"/>
    <cellStyle name="Normální 2 2 2" xfId="6"/>
    <cellStyle name="Normální 3" xfId="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3"/>
  <sheetViews>
    <sheetView showGridLines="0" tabSelected="1" zoomScale="90" zoomScaleNormal="90" workbookViewId="0">
      <pane ySplit="1" topLeftCell="A57" activePane="bottomLeft" state="frozen"/>
      <selection pane="bottomLeft" activeCell="K5" sqref="K5:AO5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33" width="2.1640625" customWidth="1"/>
    <col min="34" max="34" width="2.83203125" customWidth="1"/>
    <col min="35" max="37" width="2.1640625" customWidth="1"/>
    <col min="38" max="38" width="7.1640625" customWidth="1"/>
    <col min="39" max="39" width="2.83203125" customWidth="1"/>
    <col min="40" max="40" width="11.5" customWidth="1"/>
    <col min="41" max="41" width="6.5" customWidth="1"/>
    <col min="42" max="42" width="3.5" customWidth="1"/>
    <col min="43" max="43" width="1.5" customWidth="1"/>
    <col min="44" max="44" width="11.6640625" customWidth="1"/>
    <col min="45" max="46" width="22.1640625" hidden="1" customWidth="1"/>
    <col min="47" max="47" width="21.5" hidden="1" customWidth="1"/>
    <col min="48" max="52" width="18.5" hidden="1" customWidth="1"/>
    <col min="53" max="53" width="16.5" hidden="1" customWidth="1"/>
    <col min="54" max="54" width="21.5" hidden="1" customWidth="1"/>
    <col min="55" max="56" width="16.5" hidden="1" customWidth="1"/>
  </cols>
  <sheetData>
    <row r="1" spans="1:56" ht="21.4" customHeight="1" x14ac:dyDescent="0.3">
      <c r="A1" s="6" t="s">
        <v>0</v>
      </c>
      <c r="B1" s="7"/>
      <c r="C1" s="7"/>
      <c r="D1" s="8" t="s">
        <v>1</v>
      </c>
      <c r="E1" s="7"/>
      <c r="F1" s="7"/>
      <c r="G1" s="7"/>
      <c r="H1" s="7"/>
      <c r="I1" s="7"/>
      <c r="J1" s="7"/>
      <c r="K1" s="9" t="s">
        <v>2</v>
      </c>
      <c r="L1" s="9"/>
      <c r="M1" s="9"/>
      <c r="N1" s="9"/>
      <c r="O1" s="9"/>
      <c r="P1" s="9"/>
      <c r="Q1" s="9"/>
      <c r="R1" s="9"/>
      <c r="S1" s="9"/>
      <c r="T1" s="7"/>
      <c r="U1" s="7"/>
      <c r="V1" s="7"/>
      <c r="W1" s="9" t="s">
        <v>3</v>
      </c>
      <c r="X1" s="9"/>
      <c r="Y1" s="9"/>
      <c r="Z1" s="9"/>
      <c r="AA1" s="9"/>
      <c r="AB1" s="9"/>
      <c r="AC1" s="9"/>
      <c r="AD1" s="9"/>
      <c r="AE1" s="9"/>
      <c r="AF1" s="9"/>
      <c r="AG1" s="7"/>
      <c r="AH1" s="7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1" t="s">
        <v>4</v>
      </c>
      <c r="BB1" s="11" t="s">
        <v>5</v>
      </c>
      <c r="BC1" s="10"/>
      <c r="BD1" s="10"/>
    </row>
    <row r="2" spans="1:56" ht="36.950000000000003" customHeight="1" x14ac:dyDescent="0.3">
      <c r="C2" s="166" t="s">
        <v>6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R2" s="192" t="s">
        <v>7</v>
      </c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</row>
    <row r="3" spans="1:56" ht="6.95" customHeight="1" x14ac:dyDescent="0.3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56" ht="36.950000000000003" customHeight="1" x14ac:dyDescent="0.3">
      <c r="B4" s="15"/>
      <c r="C4" s="168" t="s">
        <v>8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"/>
      <c r="AS4" s="17" t="s">
        <v>9</v>
      </c>
    </row>
    <row r="5" spans="1:56" ht="14.45" customHeight="1" x14ac:dyDescent="0.3">
      <c r="B5" s="15"/>
      <c r="C5" s="18"/>
      <c r="D5" s="19" t="s">
        <v>10</v>
      </c>
      <c r="E5" s="18"/>
      <c r="F5" s="18"/>
      <c r="G5" s="18"/>
      <c r="H5" s="18"/>
      <c r="I5" s="18"/>
      <c r="J5" s="18"/>
      <c r="K5" s="170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8"/>
      <c r="AQ5" s="16"/>
    </row>
    <row r="6" spans="1:56" ht="36.950000000000003" customHeight="1" x14ac:dyDescent="0.3">
      <c r="B6" s="15"/>
      <c r="C6" s="18"/>
      <c r="D6" s="21" t="s">
        <v>11</v>
      </c>
      <c r="E6" s="18"/>
      <c r="F6" s="18"/>
      <c r="G6" s="18"/>
      <c r="H6" s="18"/>
      <c r="I6" s="18"/>
      <c r="J6" s="18"/>
      <c r="K6" s="172" t="s">
        <v>12</v>
      </c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8"/>
      <c r="AQ6" s="16"/>
    </row>
    <row r="7" spans="1:56" ht="14.45" customHeight="1" x14ac:dyDescent="0.3">
      <c r="B7" s="15"/>
      <c r="C7" s="18"/>
      <c r="D7" s="22" t="s">
        <v>13</v>
      </c>
      <c r="E7" s="18"/>
      <c r="F7" s="18"/>
      <c r="G7" s="18"/>
      <c r="H7" s="18"/>
      <c r="I7" s="18"/>
      <c r="J7" s="18"/>
      <c r="K7" s="20" t="s">
        <v>5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2" t="s">
        <v>14</v>
      </c>
      <c r="AL7" s="18"/>
      <c r="AM7" s="18"/>
      <c r="AN7" s="20" t="s">
        <v>5</v>
      </c>
      <c r="AO7" s="18"/>
      <c r="AP7" s="18"/>
      <c r="AQ7" s="16"/>
    </row>
    <row r="8" spans="1:56" ht="14.45" customHeight="1" x14ac:dyDescent="0.3">
      <c r="B8" s="15"/>
      <c r="C8" s="18"/>
      <c r="D8" s="22" t="s">
        <v>15</v>
      </c>
      <c r="E8" s="18"/>
      <c r="F8" s="18"/>
      <c r="G8" s="18"/>
      <c r="H8" s="18"/>
      <c r="I8" s="18"/>
      <c r="J8" s="18"/>
      <c r="K8" s="20" t="s">
        <v>16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2" t="s">
        <v>17</v>
      </c>
      <c r="AL8" s="18"/>
      <c r="AM8" s="18"/>
      <c r="AN8" s="87">
        <v>43485</v>
      </c>
      <c r="AO8" s="18"/>
      <c r="AP8" s="18"/>
      <c r="AQ8" s="16"/>
    </row>
    <row r="9" spans="1:56" ht="14.45" customHeight="1" x14ac:dyDescent="0.3">
      <c r="B9" s="15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6"/>
    </row>
    <row r="10" spans="1:56" ht="14.45" customHeight="1" x14ac:dyDescent="0.3">
      <c r="B10" s="15"/>
      <c r="C10" s="18"/>
      <c r="D10" s="22" t="s">
        <v>18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2" t="s">
        <v>19</v>
      </c>
      <c r="AL10" s="18"/>
      <c r="AM10" s="18"/>
      <c r="AN10" s="20" t="s">
        <v>5</v>
      </c>
      <c r="AO10" s="18"/>
      <c r="AP10" s="18"/>
      <c r="AQ10" s="16"/>
    </row>
    <row r="11" spans="1:56" ht="18.399999999999999" customHeight="1" x14ac:dyDescent="0.3">
      <c r="B11" s="15"/>
      <c r="C11" s="18"/>
      <c r="D11" s="18"/>
      <c r="E11" s="20" t="s">
        <v>16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2" t="s">
        <v>20</v>
      </c>
      <c r="AL11" s="18"/>
      <c r="AM11" s="18"/>
      <c r="AN11" s="20" t="s">
        <v>5</v>
      </c>
      <c r="AO11" s="18"/>
      <c r="AP11" s="18"/>
      <c r="AQ11" s="16"/>
    </row>
    <row r="12" spans="1:56" ht="6.95" customHeight="1" x14ac:dyDescent="0.3">
      <c r="B12" s="1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6"/>
    </row>
    <row r="13" spans="1:56" ht="14.45" customHeight="1" x14ac:dyDescent="0.3">
      <c r="B13" s="15"/>
      <c r="C13" s="18"/>
      <c r="D13" s="22" t="s">
        <v>21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2" t="s">
        <v>19</v>
      </c>
      <c r="AL13" s="18"/>
      <c r="AM13" s="18"/>
      <c r="AN13" s="20" t="s">
        <v>5</v>
      </c>
      <c r="AO13" s="18"/>
      <c r="AP13" s="18"/>
      <c r="AQ13" s="16"/>
    </row>
    <row r="14" spans="1:56" ht="15" x14ac:dyDescent="0.3">
      <c r="B14" s="15"/>
      <c r="C14" s="18"/>
      <c r="D14" s="18"/>
      <c r="E14" s="20" t="s">
        <v>16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22" t="s">
        <v>20</v>
      </c>
      <c r="AL14" s="18"/>
      <c r="AM14" s="18"/>
      <c r="AN14" s="20" t="s">
        <v>5</v>
      </c>
      <c r="AO14" s="18"/>
      <c r="AP14" s="18"/>
      <c r="AQ14" s="16"/>
    </row>
    <row r="15" spans="1:56" ht="6.95" customHeight="1" x14ac:dyDescent="0.3">
      <c r="B15" s="1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6"/>
    </row>
    <row r="16" spans="1:56" ht="14.45" customHeight="1" x14ac:dyDescent="0.3">
      <c r="B16" s="15"/>
      <c r="C16" s="18"/>
      <c r="D16" s="22" t="s">
        <v>22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2" t="s">
        <v>19</v>
      </c>
      <c r="AL16" s="18"/>
      <c r="AM16" s="18"/>
      <c r="AN16" s="20" t="s">
        <v>5</v>
      </c>
      <c r="AO16" s="18"/>
      <c r="AP16" s="18"/>
      <c r="AQ16" s="16"/>
    </row>
    <row r="17" spans="2:43" ht="18.399999999999999" customHeight="1" x14ac:dyDescent="0.3">
      <c r="B17" s="15"/>
      <c r="C17" s="18"/>
      <c r="D17" s="18"/>
      <c r="E17" s="20" t="s">
        <v>16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2" t="s">
        <v>20</v>
      </c>
      <c r="AL17" s="18"/>
      <c r="AM17" s="18"/>
      <c r="AN17" s="20" t="s">
        <v>5</v>
      </c>
      <c r="AO17" s="18"/>
      <c r="AP17" s="18"/>
      <c r="AQ17" s="16"/>
    </row>
    <row r="18" spans="2:43" ht="6.95" customHeight="1" x14ac:dyDescent="0.3">
      <c r="B18" s="1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6"/>
    </row>
    <row r="19" spans="2:43" ht="14.45" customHeight="1" x14ac:dyDescent="0.3">
      <c r="B19" s="15"/>
      <c r="C19" s="18"/>
      <c r="D19" s="22" t="s">
        <v>23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2" t="s">
        <v>19</v>
      </c>
      <c r="AL19" s="18"/>
      <c r="AM19" s="18"/>
      <c r="AN19" s="20" t="s">
        <v>5</v>
      </c>
      <c r="AO19" s="18"/>
      <c r="AP19" s="18"/>
      <c r="AQ19" s="16"/>
    </row>
    <row r="20" spans="2:43" ht="18.399999999999999" customHeight="1" x14ac:dyDescent="0.3">
      <c r="B20" s="15"/>
      <c r="C20" s="18"/>
      <c r="D20" s="18"/>
      <c r="E20" s="20" t="s">
        <v>16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2" t="s">
        <v>20</v>
      </c>
      <c r="AL20" s="18"/>
      <c r="AM20" s="18"/>
      <c r="AN20" s="20" t="s">
        <v>5</v>
      </c>
      <c r="AO20" s="18"/>
      <c r="AP20" s="18"/>
      <c r="AQ20" s="16"/>
    </row>
    <row r="21" spans="2:43" ht="6.95" customHeight="1" x14ac:dyDescent="0.3">
      <c r="B21" s="1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6"/>
    </row>
    <row r="22" spans="2:43" ht="15" x14ac:dyDescent="0.3">
      <c r="B22" s="15"/>
      <c r="C22" s="18"/>
      <c r="D22" s="22" t="s">
        <v>24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6"/>
    </row>
    <row r="23" spans="2:43" ht="20.45" customHeight="1" x14ac:dyDescent="0.3">
      <c r="B23" s="15"/>
      <c r="C23" s="18"/>
      <c r="D23" s="18"/>
      <c r="E23" s="173" t="s">
        <v>5</v>
      </c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8"/>
      <c r="AP23" s="18"/>
      <c r="AQ23" s="16"/>
    </row>
    <row r="24" spans="2:43" ht="6.95" customHeight="1" x14ac:dyDescent="0.3">
      <c r="B24" s="1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6"/>
    </row>
    <row r="25" spans="2:43" ht="6.95" customHeight="1" x14ac:dyDescent="0.3">
      <c r="B25" s="15"/>
      <c r="C25" s="18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18"/>
      <c r="AQ25" s="16"/>
    </row>
    <row r="26" spans="2:43" ht="14.45" customHeight="1" x14ac:dyDescent="0.3">
      <c r="B26" s="15"/>
      <c r="C26" s="18"/>
      <c r="D26" s="24" t="s">
        <v>25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97">
        <f>ROUND(AG87,2)</f>
        <v>0</v>
      </c>
      <c r="AL26" s="171"/>
      <c r="AM26" s="171"/>
      <c r="AN26" s="171"/>
      <c r="AO26" s="171"/>
      <c r="AP26" s="18"/>
      <c r="AQ26" s="16"/>
    </row>
    <row r="27" spans="2:43" ht="14.45" customHeight="1" x14ac:dyDescent="0.3">
      <c r="B27" s="15"/>
      <c r="C27" s="18"/>
      <c r="D27" s="24" t="s">
        <v>26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97">
        <f>ROUND(AG90,2)</f>
        <v>0</v>
      </c>
      <c r="AL27" s="197"/>
      <c r="AM27" s="197"/>
      <c r="AN27" s="197"/>
      <c r="AO27" s="197"/>
      <c r="AP27" s="18"/>
      <c r="AQ27" s="16"/>
    </row>
    <row r="28" spans="2:43" s="1" customFormat="1" ht="6.95" customHeight="1" x14ac:dyDescent="0.3">
      <c r="B28" s="25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7"/>
    </row>
    <row r="29" spans="2:43" s="1" customFormat="1" ht="25.9" customHeight="1" x14ac:dyDescent="0.3">
      <c r="B29" s="25"/>
      <c r="C29" s="26"/>
      <c r="D29" s="28" t="s">
        <v>27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198">
        <f>ROUND(AK26+AK27,2)</f>
        <v>0</v>
      </c>
      <c r="AL29" s="199"/>
      <c r="AM29" s="199"/>
      <c r="AN29" s="199"/>
      <c r="AO29" s="199"/>
      <c r="AP29" s="26"/>
      <c r="AQ29" s="27"/>
    </row>
    <row r="30" spans="2:43" s="1" customFormat="1" ht="6.95" customHeight="1" x14ac:dyDescent="0.3"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7"/>
    </row>
    <row r="31" spans="2:43" s="2" customFormat="1" ht="14.45" customHeight="1" x14ac:dyDescent="0.3">
      <c r="B31" s="30"/>
      <c r="C31" s="31"/>
      <c r="D31" s="32" t="s">
        <v>28</v>
      </c>
      <c r="E31" s="31"/>
      <c r="F31" s="32" t="s">
        <v>29</v>
      </c>
      <c r="G31" s="31"/>
      <c r="H31" s="31"/>
      <c r="I31" s="31"/>
      <c r="J31" s="31"/>
      <c r="K31" s="31"/>
      <c r="L31" s="163">
        <v>0.21</v>
      </c>
      <c r="M31" s="164"/>
      <c r="N31" s="164"/>
      <c r="O31" s="164"/>
      <c r="P31" s="31"/>
      <c r="Q31" s="31"/>
      <c r="R31" s="31"/>
      <c r="S31" s="31"/>
      <c r="T31" s="33" t="s">
        <v>30</v>
      </c>
      <c r="U31" s="31"/>
      <c r="V31" s="31"/>
      <c r="W31" s="165">
        <f>AK29</f>
        <v>0</v>
      </c>
      <c r="X31" s="164"/>
      <c r="Y31" s="164"/>
      <c r="Z31" s="164"/>
      <c r="AA31" s="164"/>
      <c r="AB31" s="164"/>
      <c r="AC31" s="164"/>
      <c r="AD31" s="164"/>
      <c r="AE31" s="164"/>
      <c r="AF31" s="31"/>
      <c r="AG31" s="31"/>
      <c r="AH31" s="31"/>
      <c r="AI31" s="31"/>
      <c r="AJ31" s="31"/>
      <c r="AK31" s="165">
        <f>W31*L31</f>
        <v>0</v>
      </c>
      <c r="AL31" s="164"/>
      <c r="AM31" s="164"/>
      <c r="AN31" s="164"/>
      <c r="AO31" s="164"/>
      <c r="AP31" s="31"/>
      <c r="AQ31" s="34"/>
    </row>
    <row r="32" spans="2:43" s="2" customFormat="1" ht="14.45" customHeight="1" x14ac:dyDescent="0.3">
      <c r="B32" s="30"/>
      <c r="C32" s="31"/>
      <c r="D32" s="31"/>
      <c r="E32" s="31"/>
      <c r="F32" s="32" t="s">
        <v>31</v>
      </c>
      <c r="G32" s="31"/>
      <c r="H32" s="31"/>
      <c r="I32" s="31"/>
      <c r="J32" s="31"/>
      <c r="K32" s="31"/>
      <c r="L32" s="163">
        <v>0.15</v>
      </c>
      <c r="M32" s="164"/>
      <c r="N32" s="164"/>
      <c r="O32" s="164"/>
      <c r="P32" s="31"/>
      <c r="Q32" s="31"/>
      <c r="R32" s="31"/>
      <c r="S32" s="31"/>
      <c r="T32" s="33" t="s">
        <v>30</v>
      </c>
      <c r="U32" s="31"/>
      <c r="V32" s="31"/>
      <c r="W32" s="165">
        <v>0</v>
      </c>
      <c r="X32" s="164"/>
      <c r="Y32" s="164"/>
      <c r="Z32" s="164"/>
      <c r="AA32" s="164"/>
      <c r="AB32" s="164"/>
      <c r="AC32" s="164"/>
      <c r="AD32" s="164"/>
      <c r="AE32" s="164"/>
      <c r="AF32" s="31"/>
      <c r="AG32" s="31"/>
      <c r="AH32" s="31"/>
      <c r="AI32" s="31"/>
      <c r="AJ32" s="31"/>
      <c r="AK32" s="165">
        <v>0</v>
      </c>
      <c r="AL32" s="164"/>
      <c r="AM32" s="164"/>
      <c r="AN32" s="164"/>
      <c r="AO32" s="164"/>
      <c r="AP32" s="31"/>
      <c r="AQ32" s="34"/>
    </row>
    <row r="33" spans="2:43" s="2" customFormat="1" ht="14.45" hidden="1" customHeight="1" x14ac:dyDescent="0.3">
      <c r="B33" s="30"/>
      <c r="C33" s="31"/>
      <c r="D33" s="31"/>
      <c r="E33" s="31"/>
      <c r="F33" s="32" t="s">
        <v>32</v>
      </c>
      <c r="G33" s="31"/>
      <c r="H33" s="31"/>
      <c r="I33" s="31"/>
      <c r="J33" s="31"/>
      <c r="K33" s="31"/>
      <c r="L33" s="163">
        <v>0.21</v>
      </c>
      <c r="M33" s="164"/>
      <c r="N33" s="164"/>
      <c r="O33" s="164"/>
      <c r="P33" s="31"/>
      <c r="Q33" s="31"/>
      <c r="R33" s="31"/>
      <c r="S33" s="31"/>
      <c r="T33" s="33" t="s">
        <v>30</v>
      </c>
      <c r="U33" s="31"/>
      <c r="V33" s="31"/>
      <c r="W33" s="165" t="e">
        <f>ROUND(BB87+SUM(#REF!),2)</f>
        <v>#REF!</v>
      </c>
      <c r="X33" s="164"/>
      <c r="Y33" s="164"/>
      <c r="Z33" s="164"/>
      <c r="AA33" s="164"/>
      <c r="AB33" s="164"/>
      <c r="AC33" s="164"/>
      <c r="AD33" s="164"/>
      <c r="AE33" s="164"/>
      <c r="AF33" s="31"/>
      <c r="AG33" s="31"/>
      <c r="AH33" s="31"/>
      <c r="AI33" s="31"/>
      <c r="AJ33" s="31"/>
      <c r="AK33" s="165">
        <v>0</v>
      </c>
      <c r="AL33" s="164"/>
      <c r="AM33" s="164"/>
      <c r="AN33" s="164"/>
      <c r="AO33" s="164"/>
      <c r="AP33" s="31"/>
      <c r="AQ33" s="34"/>
    </row>
    <row r="34" spans="2:43" s="2" customFormat="1" ht="14.45" hidden="1" customHeight="1" x14ac:dyDescent="0.3">
      <c r="B34" s="30"/>
      <c r="C34" s="31"/>
      <c r="D34" s="31"/>
      <c r="E34" s="31"/>
      <c r="F34" s="32" t="s">
        <v>33</v>
      </c>
      <c r="G34" s="31"/>
      <c r="H34" s="31"/>
      <c r="I34" s="31"/>
      <c r="J34" s="31"/>
      <c r="K34" s="31"/>
      <c r="L34" s="163">
        <v>0.15</v>
      </c>
      <c r="M34" s="164"/>
      <c r="N34" s="164"/>
      <c r="O34" s="164"/>
      <c r="P34" s="31"/>
      <c r="Q34" s="31"/>
      <c r="R34" s="31"/>
      <c r="S34" s="31"/>
      <c r="T34" s="33" t="s">
        <v>30</v>
      </c>
      <c r="U34" s="31"/>
      <c r="V34" s="31"/>
      <c r="W34" s="165" t="e">
        <f>ROUND(BC87+SUM(#REF!),2)</f>
        <v>#REF!</v>
      </c>
      <c r="X34" s="164"/>
      <c r="Y34" s="164"/>
      <c r="Z34" s="164"/>
      <c r="AA34" s="164"/>
      <c r="AB34" s="164"/>
      <c r="AC34" s="164"/>
      <c r="AD34" s="164"/>
      <c r="AE34" s="164"/>
      <c r="AF34" s="31"/>
      <c r="AG34" s="31"/>
      <c r="AH34" s="31"/>
      <c r="AI34" s="31"/>
      <c r="AJ34" s="31"/>
      <c r="AK34" s="165">
        <v>0</v>
      </c>
      <c r="AL34" s="164"/>
      <c r="AM34" s="164"/>
      <c r="AN34" s="164"/>
      <c r="AO34" s="164"/>
      <c r="AP34" s="31"/>
      <c r="AQ34" s="34"/>
    </row>
    <row r="35" spans="2:43" s="2" customFormat="1" ht="14.45" hidden="1" customHeight="1" x14ac:dyDescent="0.3">
      <c r="B35" s="30"/>
      <c r="C35" s="31"/>
      <c r="D35" s="31"/>
      <c r="E35" s="31"/>
      <c r="F35" s="32" t="s">
        <v>34</v>
      </c>
      <c r="G35" s="31"/>
      <c r="H35" s="31"/>
      <c r="I35" s="31"/>
      <c r="J35" s="31"/>
      <c r="K35" s="31"/>
      <c r="L35" s="163">
        <v>0</v>
      </c>
      <c r="M35" s="164"/>
      <c r="N35" s="164"/>
      <c r="O35" s="164"/>
      <c r="P35" s="31"/>
      <c r="Q35" s="31"/>
      <c r="R35" s="31"/>
      <c r="S35" s="31"/>
      <c r="T35" s="33" t="s">
        <v>30</v>
      </c>
      <c r="U35" s="31"/>
      <c r="V35" s="31"/>
      <c r="W35" s="165" t="e">
        <f>ROUND(BD87+SUM(#REF!),2)</f>
        <v>#REF!</v>
      </c>
      <c r="X35" s="164"/>
      <c r="Y35" s="164"/>
      <c r="Z35" s="164"/>
      <c r="AA35" s="164"/>
      <c r="AB35" s="164"/>
      <c r="AC35" s="164"/>
      <c r="AD35" s="164"/>
      <c r="AE35" s="164"/>
      <c r="AF35" s="31"/>
      <c r="AG35" s="31"/>
      <c r="AH35" s="31"/>
      <c r="AI35" s="31"/>
      <c r="AJ35" s="31"/>
      <c r="AK35" s="165">
        <v>0</v>
      </c>
      <c r="AL35" s="164"/>
      <c r="AM35" s="164"/>
      <c r="AN35" s="164"/>
      <c r="AO35" s="164"/>
      <c r="AP35" s="31"/>
      <c r="AQ35" s="34"/>
    </row>
    <row r="36" spans="2:43" s="1" customFormat="1" ht="6.95" customHeight="1" x14ac:dyDescent="0.3">
      <c r="B36" s="25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7"/>
    </row>
    <row r="37" spans="2:43" s="1" customFormat="1" ht="25.9" customHeight="1" x14ac:dyDescent="0.3">
      <c r="B37" s="25"/>
      <c r="C37" s="35"/>
      <c r="D37" s="36" t="s">
        <v>35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8" t="s">
        <v>36</v>
      </c>
      <c r="U37" s="37"/>
      <c r="V37" s="37"/>
      <c r="W37" s="37"/>
      <c r="X37" s="174" t="s">
        <v>37</v>
      </c>
      <c r="Y37" s="175"/>
      <c r="Z37" s="175"/>
      <c r="AA37" s="175"/>
      <c r="AB37" s="175"/>
      <c r="AC37" s="37"/>
      <c r="AD37" s="37"/>
      <c r="AE37" s="37"/>
      <c r="AF37" s="37"/>
      <c r="AG37" s="37"/>
      <c r="AH37" s="37"/>
      <c r="AI37" s="37"/>
      <c r="AJ37" s="37"/>
      <c r="AK37" s="176">
        <f>SUM(AK29:AK35)</f>
        <v>0</v>
      </c>
      <c r="AL37" s="175"/>
      <c r="AM37" s="175"/>
      <c r="AN37" s="175"/>
      <c r="AO37" s="177"/>
      <c r="AP37" s="35"/>
      <c r="AQ37" s="27"/>
    </row>
    <row r="38" spans="2:43" s="1" customFormat="1" ht="14.45" customHeight="1" x14ac:dyDescent="0.3">
      <c r="B38" s="25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7"/>
    </row>
    <row r="39" spans="2:43" x14ac:dyDescent="0.3">
      <c r="B39" s="15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6"/>
    </row>
    <row r="40" spans="2:43" x14ac:dyDescent="0.3">
      <c r="B40" s="15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6"/>
    </row>
    <row r="41" spans="2:43" x14ac:dyDescent="0.3">
      <c r="B41" s="15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6"/>
    </row>
    <row r="42" spans="2:43" x14ac:dyDescent="0.3">
      <c r="B42" s="15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6"/>
    </row>
    <row r="43" spans="2:43" x14ac:dyDescent="0.3">
      <c r="B43" s="15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6"/>
    </row>
    <row r="44" spans="2:43" x14ac:dyDescent="0.3">
      <c r="B44" s="15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6"/>
    </row>
    <row r="45" spans="2:43" x14ac:dyDescent="0.3">
      <c r="B45" s="1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6"/>
    </row>
    <row r="46" spans="2:43" x14ac:dyDescent="0.3">
      <c r="B46" s="15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6"/>
    </row>
    <row r="47" spans="2:43" x14ac:dyDescent="0.3">
      <c r="B47" s="15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6"/>
    </row>
    <row r="48" spans="2:43" x14ac:dyDescent="0.3">
      <c r="B48" s="15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6"/>
    </row>
    <row r="49" spans="2:43" s="1" customFormat="1" ht="15" x14ac:dyDescent="0.3">
      <c r="B49" s="25"/>
      <c r="C49" s="26"/>
      <c r="D49" s="39" t="s">
        <v>38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1"/>
      <c r="AA49" s="26"/>
      <c r="AB49" s="26"/>
      <c r="AC49" s="39" t="s">
        <v>39</v>
      </c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1"/>
      <c r="AP49" s="26"/>
      <c r="AQ49" s="27"/>
    </row>
    <row r="50" spans="2:43" x14ac:dyDescent="0.3">
      <c r="B50" s="15"/>
      <c r="C50" s="18"/>
      <c r="D50" s="42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43"/>
      <c r="AA50" s="18"/>
      <c r="AB50" s="18"/>
      <c r="AC50" s="42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43"/>
      <c r="AP50" s="18"/>
      <c r="AQ50" s="16"/>
    </row>
    <row r="51" spans="2:43" x14ac:dyDescent="0.3">
      <c r="B51" s="15"/>
      <c r="C51" s="18"/>
      <c r="D51" s="42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43"/>
      <c r="AA51" s="18"/>
      <c r="AB51" s="18"/>
      <c r="AC51" s="42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43"/>
      <c r="AP51" s="18"/>
      <c r="AQ51" s="16"/>
    </row>
    <row r="52" spans="2:43" x14ac:dyDescent="0.3">
      <c r="B52" s="15"/>
      <c r="C52" s="18"/>
      <c r="D52" s="42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43"/>
      <c r="AA52" s="18"/>
      <c r="AB52" s="18"/>
      <c r="AC52" s="42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43"/>
      <c r="AP52" s="18"/>
      <c r="AQ52" s="16"/>
    </row>
    <row r="53" spans="2:43" x14ac:dyDescent="0.3">
      <c r="B53" s="15"/>
      <c r="C53" s="18"/>
      <c r="D53" s="42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43"/>
      <c r="AA53" s="18"/>
      <c r="AB53" s="18"/>
      <c r="AC53" s="42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43"/>
      <c r="AP53" s="18"/>
      <c r="AQ53" s="16"/>
    </row>
    <row r="54" spans="2:43" x14ac:dyDescent="0.3">
      <c r="B54" s="15"/>
      <c r="C54" s="18"/>
      <c r="D54" s="42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43"/>
      <c r="AA54" s="18"/>
      <c r="AB54" s="18"/>
      <c r="AC54" s="42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43"/>
      <c r="AP54" s="18"/>
      <c r="AQ54" s="16"/>
    </row>
    <row r="55" spans="2:43" x14ac:dyDescent="0.3">
      <c r="B55" s="15"/>
      <c r="C55" s="18"/>
      <c r="D55" s="42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43"/>
      <c r="AA55" s="18"/>
      <c r="AB55" s="18"/>
      <c r="AC55" s="42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43"/>
      <c r="AP55" s="18"/>
      <c r="AQ55" s="16"/>
    </row>
    <row r="56" spans="2:43" x14ac:dyDescent="0.3">
      <c r="B56" s="15"/>
      <c r="C56" s="18"/>
      <c r="D56" s="42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43"/>
      <c r="AA56" s="18"/>
      <c r="AB56" s="18"/>
      <c r="AC56" s="42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43"/>
      <c r="AP56" s="18"/>
      <c r="AQ56" s="16"/>
    </row>
    <row r="57" spans="2:43" x14ac:dyDescent="0.3">
      <c r="B57" s="15"/>
      <c r="C57" s="18"/>
      <c r="D57" s="42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43"/>
      <c r="AA57" s="18"/>
      <c r="AB57" s="18"/>
      <c r="AC57" s="42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43"/>
      <c r="AP57" s="18"/>
      <c r="AQ57" s="16"/>
    </row>
    <row r="58" spans="2:43" s="1" customFormat="1" ht="15" x14ac:dyDescent="0.3">
      <c r="B58" s="25"/>
      <c r="C58" s="26"/>
      <c r="D58" s="44" t="s">
        <v>40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6" t="s">
        <v>41</v>
      </c>
      <c r="S58" s="45"/>
      <c r="T58" s="45"/>
      <c r="U58" s="45"/>
      <c r="V58" s="45"/>
      <c r="W58" s="45"/>
      <c r="X58" s="45"/>
      <c r="Y58" s="45"/>
      <c r="Z58" s="47"/>
      <c r="AA58" s="26"/>
      <c r="AB58" s="26"/>
      <c r="AC58" s="44" t="s">
        <v>40</v>
      </c>
      <c r="AD58" s="45"/>
      <c r="AE58" s="45"/>
      <c r="AF58" s="45"/>
      <c r="AG58" s="45"/>
      <c r="AH58" s="45"/>
      <c r="AI58" s="45"/>
      <c r="AJ58" s="45"/>
      <c r="AK58" s="45"/>
      <c r="AL58" s="45"/>
      <c r="AM58" s="46" t="s">
        <v>41</v>
      </c>
      <c r="AN58" s="45"/>
      <c r="AO58" s="47"/>
      <c r="AP58" s="26"/>
      <c r="AQ58" s="27"/>
    </row>
    <row r="59" spans="2:43" x14ac:dyDescent="0.3">
      <c r="B59" s="15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6"/>
    </row>
    <row r="60" spans="2:43" s="1" customFormat="1" ht="15" x14ac:dyDescent="0.3">
      <c r="B60" s="25"/>
      <c r="C60" s="26"/>
      <c r="D60" s="39" t="s">
        <v>42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1"/>
      <c r="AA60" s="26"/>
      <c r="AB60" s="26"/>
      <c r="AC60" s="39" t="s">
        <v>43</v>
      </c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1"/>
      <c r="AP60" s="26"/>
      <c r="AQ60" s="27"/>
    </row>
    <row r="61" spans="2:43" x14ac:dyDescent="0.3">
      <c r="B61" s="15"/>
      <c r="C61" s="18"/>
      <c r="D61" s="42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43"/>
      <c r="AA61" s="18"/>
      <c r="AB61" s="18"/>
      <c r="AC61" s="42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43"/>
      <c r="AP61" s="18"/>
      <c r="AQ61" s="16"/>
    </row>
    <row r="62" spans="2:43" x14ac:dyDescent="0.3">
      <c r="B62" s="15"/>
      <c r="C62" s="18"/>
      <c r="D62" s="42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43"/>
      <c r="AA62" s="18"/>
      <c r="AB62" s="18"/>
      <c r="AC62" s="42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43"/>
      <c r="AP62" s="18"/>
      <c r="AQ62" s="16"/>
    </row>
    <row r="63" spans="2:43" x14ac:dyDescent="0.3">
      <c r="B63" s="15"/>
      <c r="C63" s="18"/>
      <c r="D63" s="42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43"/>
      <c r="AA63" s="18"/>
      <c r="AB63" s="18"/>
      <c r="AC63" s="42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43"/>
      <c r="AP63" s="18"/>
      <c r="AQ63" s="16"/>
    </row>
    <row r="64" spans="2:43" x14ac:dyDescent="0.3">
      <c r="B64" s="15"/>
      <c r="C64" s="18"/>
      <c r="D64" s="42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43"/>
      <c r="AA64" s="18"/>
      <c r="AB64" s="18"/>
      <c r="AC64" s="42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43"/>
      <c r="AP64" s="18"/>
      <c r="AQ64" s="16"/>
    </row>
    <row r="65" spans="2:43" x14ac:dyDescent="0.3">
      <c r="B65" s="15"/>
      <c r="C65" s="18"/>
      <c r="D65" s="42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43"/>
      <c r="AA65" s="18"/>
      <c r="AB65" s="18"/>
      <c r="AC65" s="42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43"/>
      <c r="AP65" s="18"/>
      <c r="AQ65" s="16"/>
    </row>
    <row r="66" spans="2:43" x14ac:dyDescent="0.3">
      <c r="B66" s="15"/>
      <c r="C66" s="18"/>
      <c r="D66" s="42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43"/>
      <c r="AA66" s="18"/>
      <c r="AB66" s="18"/>
      <c r="AC66" s="42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43"/>
      <c r="AP66" s="18"/>
      <c r="AQ66" s="16"/>
    </row>
    <row r="67" spans="2:43" x14ac:dyDescent="0.3">
      <c r="B67" s="15"/>
      <c r="C67" s="18"/>
      <c r="D67" s="42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43"/>
      <c r="AA67" s="18"/>
      <c r="AB67" s="18"/>
      <c r="AC67" s="42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43"/>
      <c r="AP67" s="18"/>
      <c r="AQ67" s="16"/>
    </row>
    <row r="68" spans="2:43" x14ac:dyDescent="0.3">
      <c r="B68" s="15"/>
      <c r="C68" s="18"/>
      <c r="D68" s="42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43"/>
      <c r="AA68" s="18"/>
      <c r="AB68" s="18"/>
      <c r="AC68" s="42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43"/>
      <c r="AP68" s="18"/>
      <c r="AQ68" s="16"/>
    </row>
    <row r="69" spans="2:43" s="1" customFormat="1" ht="15" x14ac:dyDescent="0.3">
      <c r="B69" s="25"/>
      <c r="C69" s="26"/>
      <c r="D69" s="44" t="s">
        <v>40</v>
      </c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6" t="s">
        <v>41</v>
      </c>
      <c r="S69" s="45"/>
      <c r="T69" s="45"/>
      <c r="U69" s="45"/>
      <c r="V69" s="45"/>
      <c r="W69" s="45"/>
      <c r="X69" s="45"/>
      <c r="Y69" s="45"/>
      <c r="Z69" s="47"/>
      <c r="AA69" s="26"/>
      <c r="AB69" s="26"/>
      <c r="AC69" s="44" t="s">
        <v>40</v>
      </c>
      <c r="AD69" s="45"/>
      <c r="AE69" s="45"/>
      <c r="AF69" s="45"/>
      <c r="AG69" s="45"/>
      <c r="AH69" s="45"/>
      <c r="AI69" s="45"/>
      <c r="AJ69" s="45"/>
      <c r="AK69" s="45"/>
      <c r="AL69" s="45"/>
      <c r="AM69" s="46" t="s">
        <v>41</v>
      </c>
      <c r="AN69" s="45"/>
      <c r="AO69" s="47"/>
      <c r="AP69" s="26"/>
      <c r="AQ69" s="27"/>
    </row>
    <row r="70" spans="2:43" s="1" customFormat="1" ht="6.95" customHeight="1" x14ac:dyDescent="0.3">
      <c r="B70" s="25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7"/>
    </row>
    <row r="71" spans="2:43" s="1" customFormat="1" ht="6.95" customHeight="1" x14ac:dyDescent="0.3">
      <c r="B71" s="48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50"/>
    </row>
    <row r="75" spans="2:43" s="1" customFormat="1" ht="6.95" customHeight="1" x14ac:dyDescent="0.3"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3"/>
    </row>
    <row r="76" spans="2:43" s="1" customFormat="1" ht="36.950000000000003" customHeight="1" x14ac:dyDescent="0.3">
      <c r="B76" s="25"/>
      <c r="C76" s="168" t="s">
        <v>44</v>
      </c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  <c r="AK76" s="169"/>
      <c r="AL76" s="169"/>
      <c r="AM76" s="169"/>
      <c r="AN76" s="169"/>
      <c r="AO76" s="169"/>
      <c r="AP76" s="169"/>
      <c r="AQ76" s="27"/>
    </row>
    <row r="77" spans="2:43" s="3" customFormat="1" ht="14.45" customHeight="1" x14ac:dyDescent="0.3">
      <c r="B77" s="54"/>
      <c r="C77" s="22" t="s">
        <v>10</v>
      </c>
      <c r="D77" s="55"/>
      <c r="E77" s="55"/>
      <c r="F77" s="55"/>
      <c r="G77" s="55"/>
      <c r="H77" s="55"/>
      <c r="I77" s="55"/>
      <c r="J77" s="55"/>
      <c r="K77" s="55"/>
      <c r="L77" s="55">
        <f>K5</f>
        <v>0</v>
      </c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6"/>
    </row>
    <row r="78" spans="2:43" s="4" customFormat="1" ht="36.950000000000003" customHeight="1" x14ac:dyDescent="0.3">
      <c r="B78" s="57"/>
      <c r="C78" s="58" t="s">
        <v>11</v>
      </c>
      <c r="D78" s="59"/>
      <c r="E78" s="59"/>
      <c r="F78" s="59"/>
      <c r="G78" s="59"/>
      <c r="H78" s="59"/>
      <c r="I78" s="59"/>
      <c r="J78" s="59"/>
      <c r="K78" s="59"/>
      <c r="L78" s="178" t="str">
        <f>K6</f>
        <v>CPTO UNIVERZITY JANA E. PURKYNĚ V ÚSTÍ n. LABEM</v>
      </c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79"/>
      <c r="AJ78" s="179"/>
      <c r="AK78" s="179"/>
      <c r="AL78" s="179"/>
      <c r="AM78" s="179"/>
      <c r="AN78" s="179"/>
      <c r="AO78" s="179"/>
      <c r="AP78" s="59"/>
      <c r="AQ78" s="60"/>
    </row>
    <row r="79" spans="2:43" s="1" customFormat="1" ht="6.95" customHeight="1" x14ac:dyDescent="0.3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7"/>
    </row>
    <row r="80" spans="2:43" s="1" customFormat="1" ht="15" x14ac:dyDescent="0.3">
      <c r="B80" s="25"/>
      <c r="C80" s="22" t="s">
        <v>15</v>
      </c>
      <c r="D80" s="26"/>
      <c r="E80" s="26"/>
      <c r="F80" s="26"/>
      <c r="G80" s="26"/>
      <c r="H80" s="26"/>
      <c r="I80" s="26"/>
      <c r="J80" s="26"/>
      <c r="K80" s="26"/>
      <c r="L80" s="61" t="str">
        <f>IF(K8="","",K8)</f>
        <v xml:space="preserve"> </v>
      </c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2" t="s">
        <v>17</v>
      </c>
      <c r="AJ80" s="26"/>
      <c r="AK80" s="26"/>
      <c r="AL80" s="26"/>
      <c r="AM80" s="62"/>
      <c r="AN80" s="26"/>
      <c r="AO80" s="26"/>
      <c r="AP80" s="26"/>
      <c r="AQ80" s="27"/>
    </row>
    <row r="81" spans="1:56" s="1" customFormat="1" ht="6.95" customHeight="1" x14ac:dyDescent="0.3">
      <c r="B81" s="25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7"/>
    </row>
    <row r="82" spans="1:56" s="1" customFormat="1" ht="15" x14ac:dyDescent="0.3">
      <c r="B82" s="25"/>
      <c r="C82" s="22" t="s">
        <v>18</v>
      </c>
      <c r="D82" s="26"/>
      <c r="E82" s="26"/>
      <c r="F82" s="26"/>
      <c r="G82" s="26"/>
      <c r="H82" s="26"/>
      <c r="I82" s="26"/>
      <c r="J82" s="26"/>
      <c r="K82" s="26"/>
      <c r="L82" s="55" t="str">
        <f>IF(E11= "","",E11)</f>
        <v xml:space="preserve"> </v>
      </c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2" t="s">
        <v>22</v>
      </c>
      <c r="AJ82" s="26"/>
      <c r="AK82" s="26"/>
      <c r="AL82" s="26"/>
      <c r="AM82" s="180" t="str">
        <f>IF(E17="","",E17)</f>
        <v xml:space="preserve"> </v>
      </c>
      <c r="AN82" s="180"/>
      <c r="AO82" s="180"/>
      <c r="AP82" s="180"/>
      <c r="AQ82" s="27"/>
      <c r="AS82" s="183" t="s">
        <v>45</v>
      </c>
      <c r="AT82" s="184"/>
      <c r="AU82" s="40"/>
      <c r="AV82" s="40"/>
      <c r="AW82" s="40"/>
      <c r="AX82" s="40"/>
      <c r="AY82" s="40"/>
      <c r="AZ82" s="40"/>
      <c r="BA82" s="40"/>
      <c r="BB82" s="40"/>
      <c r="BC82" s="40"/>
      <c r="BD82" s="41"/>
    </row>
    <row r="83" spans="1:56" s="1" customFormat="1" ht="15" x14ac:dyDescent="0.3">
      <c r="B83" s="25"/>
      <c r="C83" s="22" t="s">
        <v>21</v>
      </c>
      <c r="D83" s="26"/>
      <c r="E83" s="26"/>
      <c r="F83" s="26"/>
      <c r="G83" s="26"/>
      <c r="H83" s="26"/>
      <c r="I83" s="26"/>
      <c r="J83" s="26"/>
      <c r="K83" s="26"/>
      <c r="L83" s="55" t="str">
        <f>IF(E14="","",E14)</f>
        <v xml:space="preserve"> 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2" t="s">
        <v>23</v>
      </c>
      <c r="AJ83" s="26"/>
      <c r="AK83" s="26"/>
      <c r="AL83" s="26"/>
      <c r="AM83" s="180" t="str">
        <f>IF(E20="","",E20)</f>
        <v xml:space="preserve"> </v>
      </c>
      <c r="AN83" s="180"/>
      <c r="AO83" s="180"/>
      <c r="AP83" s="180"/>
      <c r="AQ83" s="27"/>
      <c r="AS83" s="185"/>
      <c r="AT83" s="186"/>
      <c r="AU83" s="26"/>
      <c r="AV83" s="26"/>
      <c r="AW83" s="26"/>
      <c r="AX83" s="26"/>
      <c r="AY83" s="26"/>
      <c r="AZ83" s="26"/>
      <c r="BA83" s="26"/>
      <c r="BB83" s="26"/>
      <c r="BC83" s="26"/>
      <c r="BD83" s="63"/>
    </row>
    <row r="84" spans="1:56" s="1" customFormat="1" ht="10.9" customHeight="1" x14ac:dyDescent="0.3">
      <c r="B84" s="25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7"/>
      <c r="AS84" s="185"/>
      <c r="AT84" s="186"/>
      <c r="AU84" s="26"/>
      <c r="AV84" s="26"/>
      <c r="AW84" s="26"/>
      <c r="AX84" s="26"/>
      <c r="AY84" s="26"/>
      <c r="AZ84" s="26"/>
      <c r="BA84" s="26"/>
      <c r="BB84" s="26"/>
      <c r="BC84" s="26"/>
      <c r="BD84" s="63"/>
    </row>
    <row r="85" spans="1:56" s="1" customFormat="1" ht="29.25" customHeight="1" x14ac:dyDescent="0.3">
      <c r="B85" s="25"/>
      <c r="C85" s="187" t="s">
        <v>46</v>
      </c>
      <c r="D85" s="188"/>
      <c r="E85" s="188"/>
      <c r="F85" s="188"/>
      <c r="G85" s="188"/>
      <c r="H85" s="64"/>
      <c r="I85" s="189" t="s">
        <v>47</v>
      </c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  <c r="AF85" s="188"/>
      <c r="AG85" s="189" t="s">
        <v>48</v>
      </c>
      <c r="AH85" s="188"/>
      <c r="AI85" s="188"/>
      <c r="AJ85" s="188"/>
      <c r="AK85" s="188"/>
      <c r="AL85" s="188"/>
      <c r="AM85" s="188"/>
      <c r="AN85" s="189" t="s">
        <v>49</v>
      </c>
      <c r="AO85" s="188"/>
      <c r="AP85" s="190"/>
      <c r="AQ85" s="27"/>
      <c r="AS85" s="65" t="s">
        <v>50</v>
      </c>
      <c r="AT85" s="66" t="s">
        <v>51</v>
      </c>
      <c r="AU85" s="66" t="s">
        <v>52</v>
      </c>
      <c r="AV85" s="66" t="s">
        <v>53</v>
      </c>
      <c r="AW85" s="66" t="s">
        <v>54</v>
      </c>
      <c r="AX85" s="66" t="s">
        <v>55</v>
      </c>
      <c r="AY85" s="66" t="s">
        <v>56</v>
      </c>
      <c r="AZ85" s="66" t="s">
        <v>57</v>
      </c>
      <c r="BA85" s="66" t="s">
        <v>58</v>
      </c>
      <c r="BB85" s="66" t="s">
        <v>59</v>
      </c>
      <c r="BC85" s="66" t="s">
        <v>60</v>
      </c>
      <c r="BD85" s="67" t="s">
        <v>61</v>
      </c>
    </row>
    <row r="86" spans="1:56" s="1" customFormat="1" ht="10.9" customHeight="1" x14ac:dyDescent="0.3">
      <c r="B86" s="25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7"/>
      <c r="AS86" s="68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1"/>
    </row>
    <row r="87" spans="1:56" s="4" customFormat="1" ht="32.450000000000003" customHeight="1" x14ac:dyDescent="0.3">
      <c r="B87" s="57"/>
      <c r="C87" s="69" t="s">
        <v>62</v>
      </c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194">
        <f>AG88</f>
        <v>0</v>
      </c>
      <c r="AH87" s="194"/>
      <c r="AI87" s="194"/>
      <c r="AJ87" s="194"/>
      <c r="AK87" s="194"/>
      <c r="AL87" s="194"/>
      <c r="AM87" s="194"/>
      <c r="AN87" s="182">
        <f>AN88</f>
        <v>0</v>
      </c>
      <c r="AO87" s="182"/>
      <c r="AP87" s="182"/>
      <c r="AQ87" s="60"/>
      <c r="AS87" s="71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AT87" s="72" t="e">
        <f>ROUND(SUM(AV87:AW87),2)</f>
        <v>#REF!</v>
      </c>
      <c r="AU87" s="73" t="e">
        <f>ROUND(#REF!+#REF!+#REF!+#REF!+#REF!+#REF!+#REF!+#REF!+#REF!+#REF!+#REF!+#REF!+#REF!+#REF!+#REF!+#REF!+#REF!+#REF!+#REF!+#REF!+#REF!+#REF!+#REF!+#REF!+#REF!+#REF!+#REF!+#REF!+#REF!+#REF!+#REF!+#REF!+#REF!+#REF!,5)</f>
        <v>#REF!</v>
      </c>
      <c r="AV87" s="72" t="e">
        <f>ROUND(AZ87*L31,2)</f>
        <v>#REF!</v>
      </c>
      <c r="AW87" s="72" t="e">
        <f>ROUND(BA87*L32,2)</f>
        <v>#REF!</v>
      </c>
      <c r="AX87" s="72" t="e">
        <f>ROUND(BB87*L31,2)</f>
        <v>#REF!</v>
      </c>
      <c r="AY87" s="72" t="e">
        <f>ROUND(BC87*L32,2)</f>
        <v>#REF!</v>
      </c>
      <c r="AZ87" s="72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A87" s="72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B87" s="72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C87" s="72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D87" s="74" t="e">
        <f>ROUND(#REF!+#REF!+#REF!+#REF!+#REF!+#REF!+#REF!+#REF!+#REF!+#REF!+#REF!+#REF!+#REF!+#REF!+#REF!+#REF!+#REF!+#REF!+#REF!+#REF!+#REF!+#REF!+#REF!+#REF!+#REF!+#REF!+#REF!+#REF!+#REF!+#REF!+#REF!+#REF!+#REF!+#REF!,2)</f>
        <v>#REF!</v>
      </c>
    </row>
    <row r="88" spans="1:56" s="5" customFormat="1" ht="34.9" customHeight="1" x14ac:dyDescent="0.3">
      <c r="A88" s="75" t="s">
        <v>63</v>
      </c>
      <c r="B88" s="76"/>
      <c r="C88" s="77"/>
      <c r="D88" s="77"/>
      <c r="E88" s="181" t="s">
        <v>64</v>
      </c>
      <c r="F88" s="181"/>
      <c r="G88" s="181"/>
      <c r="H88" s="181"/>
      <c r="I88" s="181"/>
      <c r="J88" s="77"/>
      <c r="K88" s="181" t="s">
        <v>112</v>
      </c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95">
        <f>'D.1.4.5 - MAR'!M31</f>
        <v>0</v>
      </c>
      <c r="AH88" s="196"/>
      <c r="AI88" s="196"/>
      <c r="AJ88" s="196"/>
      <c r="AK88" s="196"/>
      <c r="AL88" s="196"/>
      <c r="AM88" s="196"/>
      <c r="AN88" s="195">
        <f>SUM(AG88,AT88)</f>
        <v>0</v>
      </c>
      <c r="AO88" s="196"/>
      <c r="AP88" s="196"/>
      <c r="AQ88" s="78"/>
      <c r="AS88" s="79">
        <f>'D.1.4.5 - MAR'!M29</f>
        <v>0</v>
      </c>
      <c r="AT88" s="80">
        <f>ROUND(SUM(AV88:AW88),2)</f>
        <v>0</v>
      </c>
      <c r="AU88" s="81" t="e">
        <f>'D.1.4.5 - MAR'!W112</f>
        <v>#REF!</v>
      </c>
      <c r="AV88" s="80">
        <f>'D.1.4.5 - MAR'!M33</f>
        <v>0</v>
      </c>
      <c r="AW88" s="80">
        <f>'D.1.4.5 - MAR'!M34</f>
        <v>0</v>
      </c>
      <c r="AX88" s="80">
        <f>'D.1.4.5 - MAR'!M35</f>
        <v>0</v>
      </c>
      <c r="AY88" s="80">
        <f>'D.1.4.5 - MAR'!M36</f>
        <v>0</v>
      </c>
      <c r="AZ88" s="80">
        <f>'D.1.4.5 - MAR'!H33</f>
        <v>0</v>
      </c>
      <c r="BA88" s="80">
        <f>'D.1.4.5 - MAR'!H34</f>
        <v>0</v>
      </c>
      <c r="BB88" s="80" t="e">
        <f>'D.1.4.5 - MAR'!H35</f>
        <v>#REF!</v>
      </c>
      <c r="BC88" s="80" t="e">
        <f>'D.1.4.5 - MAR'!H36</f>
        <v>#REF!</v>
      </c>
      <c r="BD88" s="82" t="e">
        <f>'D.1.4.5 - MAR'!H37</f>
        <v>#REF!</v>
      </c>
    </row>
    <row r="89" spans="1:56" x14ac:dyDescent="0.3">
      <c r="B89" s="15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6"/>
    </row>
    <row r="90" spans="1:56" s="1" customFormat="1" ht="30" customHeight="1" x14ac:dyDescent="0.3">
      <c r="B90" s="25"/>
      <c r="C90" s="69" t="s">
        <v>65</v>
      </c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182">
        <v>0</v>
      </c>
      <c r="AH90" s="182"/>
      <c r="AI90" s="182"/>
      <c r="AJ90" s="182"/>
      <c r="AK90" s="182"/>
      <c r="AL90" s="182"/>
      <c r="AM90" s="182"/>
      <c r="AN90" s="182">
        <v>0</v>
      </c>
      <c r="AO90" s="182"/>
      <c r="AP90" s="182"/>
      <c r="AQ90" s="27"/>
      <c r="AS90" s="65" t="s">
        <v>66</v>
      </c>
      <c r="AT90" s="66" t="s">
        <v>67</v>
      </c>
      <c r="AU90" s="66" t="s">
        <v>28</v>
      </c>
      <c r="AV90" s="67" t="s">
        <v>51</v>
      </c>
    </row>
    <row r="91" spans="1:56" s="1" customFormat="1" ht="10.9" customHeight="1" x14ac:dyDescent="0.3">
      <c r="B91" s="25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7"/>
      <c r="AS91" s="83"/>
      <c r="AT91" s="45"/>
      <c r="AU91" s="45"/>
      <c r="AV91" s="47"/>
    </row>
    <row r="92" spans="1:56" s="1" customFormat="1" ht="30" customHeight="1" x14ac:dyDescent="0.3">
      <c r="B92" s="25"/>
      <c r="C92" s="84" t="s">
        <v>68</v>
      </c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191">
        <f>ROUND(AG87+AG90,2)</f>
        <v>0</v>
      </c>
      <c r="AH92" s="191"/>
      <c r="AI92" s="191"/>
      <c r="AJ92" s="191"/>
      <c r="AK92" s="191"/>
      <c r="AL92" s="191"/>
      <c r="AM92" s="191"/>
      <c r="AN92" s="191">
        <f>AN87+AN90</f>
        <v>0</v>
      </c>
      <c r="AO92" s="191"/>
      <c r="AP92" s="191"/>
      <c r="AQ92" s="27"/>
    </row>
    <row r="93" spans="1:56" s="1" customFormat="1" ht="6.95" customHeight="1" x14ac:dyDescent="0.3">
      <c r="B93" s="48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50"/>
    </row>
  </sheetData>
  <sheetProtection password="A249" sheet="1" objects="1" scenarios="1"/>
  <mergeCells count="45">
    <mergeCell ref="AG92:AM92"/>
    <mergeCell ref="AN92:AP92"/>
    <mergeCell ref="AR2:BD2"/>
    <mergeCell ref="AG87:AM87"/>
    <mergeCell ref="AN87:AP87"/>
    <mergeCell ref="AN88:AP88"/>
    <mergeCell ref="AG88:AM88"/>
    <mergeCell ref="AK26:AO26"/>
    <mergeCell ref="AK27:AO27"/>
    <mergeCell ref="AK29:AO29"/>
    <mergeCell ref="E88:I88"/>
    <mergeCell ref="K88:AF88"/>
    <mergeCell ref="AG90:AM90"/>
    <mergeCell ref="AN90:AP90"/>
    <mergeCell ref="AS82:AT84"/>
    <mergeCell ref="AM83:AP83"/>
    <mergeCell ref="C85:G85"/>
    <mergeCell ref="I85:AF85"/>
    <mergeCell ref="AG85:AM85"/>
    <mergeCell ref="AN85:AP85"/>
    <mergeCell ref="X37:AB37"/>
    <mergeCell ref="AK37:AO37"/>
    <mergeCell ref="C76:AP76"/>
    <mergeCell ref="L78:AO78"/>
    <mergeCell ref="AM82:AP82"/>
    <mergeCell ref="L34:O34"/>
    <mergeCell ref="W34:AE34"/>
    <mergeCell ref="AK34:AO34"/>
    <mergeCell ref="L35:O35"/>
    <mergeCell ref="W35:AE35"/>
    <mergeCell ref="AK35:AO35"/>
    <mergeCell ref="L32:O32"/>
    <mergeCell ref="W32:AE32"/>
    <mergeCell ref="AK32:AO32"/>
    <mergeCell ref="L33:O33"/>
    <mergeCell ref="W33:AE33"/>
    <mergeCell ref="AK33:AO33"/>
    <mergeCell ref="L31:O31"/>
    <mergeCell ref="W31:AE31"/>
    <mergeCell ref="AK31:AO31"/>
    <mergeCell ref="C2:AP2"/>
    <mergeCell ref="C4:AP4"/>
    <mergeCell ref="K5:AO5"/>
    <mergeCell ref="K6:AO6"/>
    <mergeCell ref="E23:AN23"/>
  </mergeCells>
  <hyperlinks>
    <hyperlink ref="K1:S1" location="C2" display="1) Souhrnný list stavby"/>
    <hyperlink ref="W1:AF1" location="C87" display="2) Rekapitulace objektů"/>
    <hyperlink ref="A88" location="'D.1.4.5 - MAR'!C2" display="/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zoomScale="80" zoomScaleNormal="80" workbookViewId="0">
      <pane ySplit="1" topLeftCell="A89" activePane="bottomLeft" state="frozen"/>
      <selection pane="bottomLeft" activeCell="AD112" sqref="AD112"/>
    </sheetView>
  </sheetViews>
  <sheetFormatPr defaultRowHeight="13.5" x14ac:dyDescent="0.3"/>
  <cols>
    <col min="1" max="1" width="7.1640625" style="88" customWidth="1"/>
    <col min="2" max="2" width="1.5" style="88" customWidth="1"/>
    <col min="3" max="3" width="7.33203125" style="88" customWidth="1"/>
    <col min="4" max="4" width="3.6640625" style="88" customWidth="1"/>
    <col min="5" max="5" width="14.6640625" style="88" customWidth="1"/>
    <col min="6" max="7" width="9.5" style="88" customWidth="1"/>
    <col min="8" max="8" width="10.6640625" style="88" customWidth="1"/>
    <col min="9" max="9" width="12.6640625" style="88" customWidth="1"/>
    <col min="10" max="10" width="4.5" style="88" customWidth="1"/>
    <col min="11" max="11" width="12.6640625" style="88" bestFit="1" customWidth="1"/>
    <col min="12" max="12" width="14.1640625" style="88" bestFit="1" customWidth="1"/>
    <col min="13" max="14" width="5.1640625" style="88" customWidth="1"/>
    <col min="15" max="15" width="1.6640625" style="88" customWidth="1"/>
    <col min="16" max="16" width="10.6640625" style="88" customWidth="1"/>
    <col min="17" max="17" width="3.5" style="88" customWidth="1"/>
    <col min="18" max="18" width="1.5" style="88" customWidth="1"/>
    <col min="19" max="19" width="7" style="88" customWidth="1"/>
    <col min="20" max="20" width="25.5" style="88" hidden="1" customWidth="1"/>
    <col min="21" max="21" width="14" style="88" hidden="1" customWidth="1"/>
    <col min="22" max="22" width="10.5" style="88" hidden="1" customWidth="1"/>
    <col min="23" max="23" width="14" style="88" hidden="1" customWidth="1"/>
    <col min="24" max="24" width="10.5" style="88" hidden="1" customWidth="1"/>
    <col min="25" max="25" width="12.83203125" style="88" hidden="1" customWidth="1"/>
    <col min="26" max="26" width="9.5" style="88" hidden="1" customWidth="1"/>
    <col min="27" max="27" width="12.83203125" style="88" hidden="1" customWidth="1"/>
    <col min="28" max="28" width="14" style="88" hidden="1" customWidth="1"/>
    <col min="29" max="29" width="9.33203125" style="88"/>
    <col min="30" max="30" width="15.5" style="88" bestFit="1" customWidth="1"/>
    <col min="31" max="16384" width="9.33203125" style="88"/>
  </cols>
  <sheetData>
    <row r="1" spans="1:28" ht="21.75" customHeight="1" x14ac:dyDescent="0.3">
      <c r="A1" s="86"/>
      <c r="B1" s="7"/>
      <c r="C1" s="7"/>
      <c r="D1" s="8" t="s">
        <v>1</v>
      </c>
      <c r="E1" s="7"/>
      <c r="F1" s="9" t="s">
        <v>69</v>
      </c>
      <c r="G1" s="9"/>
      <c r="H1" s="230" t="s">
        <v>70</v>
      </c>
      <c r="I1" s="230"/>
      <c r="J1" s="230"/>
      <c r="K1" s="230"/>
      <c r="L1" s="9" t="s">
        <v>71</v>
      </c>
      <c r="M1" s="7"/>
      <c r="N1" s="7"/>
      <c r="O1" s="8" t="s">
        <v>72</v>
      </c>
      <c r="P1" s="7"/>
      <c r="Q1" s="7"/>
      <c r="R1" s="7"/>
      <c r="S1" s="9" t="s">
        <v>73</v>
      </c>
      <c r="T1" s="9"/>
      <c r="U1" s="86"/>
      <c r="V1" s="86"/>
      <c r="W1" s="86"/>
      <c r="X1" s="86"/>
      <c r="Y1" s="86"/>
      <c r="Z1" s="86"/>
      <c r="AA1" s="86"/>
      <c r="AB1" s="86"/>
    </row>
    <row r="2" spans="1:28" ht="36.950000000000003" customHeight="1" x14ac:dyDescent="0.3">
      <c r="C2" s="203" t="s">
        <v>6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S2" s="231" t="s">
        <v>7</v>
      </c>
      <c r="T2" s="232"/>
      <c r="U2" s="232"/>
      <c r="V2" s="232"/>
      <c r="W2" s="232"/>
      <c r="X2" s="232"/>
      <c r="Y2" s="232"/>
      <c r="Z2" s="232"/>
      <c r="AA2" s="232"/>
      <c r="AB2" s="232"/>
    </row>
    <row r="3" spans="1:28" ht="6.95" customHeight="1" x14ac:dyDescent="0.3"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1"/>
    </row>
    <row r="4" spans="1:28" ht="36.950000000000003" customHeight="1" x14ac:dyDescent="0.3">
      <c r="B4" s="92"/>
      <c r="C4" s="205" t="s">
        <v>74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93"/>
      <c r="T4" s="94" t="s">
        <v>9</v>
      </c>
    </row>
    <row r="5" spans="1:28" ht="6.95" customHeight="1" x14ac:dyDescent="0.3">
      <c r="B5" s="92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3"/>
    </row>
    <row r="6" spans="1:28" ht="25.35" customHeight="1" x14ac:dyDescent="0.3">
      <c r="B6" s="92"/>
      <c r="C6" s="96"/>
      <c r="D6" s="95" t="s">
        <v>11</v>
      </c>
      <c r="E6" s="96"/>
      <c r="F6" s="207" t="str">
        <f>'Rekapitulace stavby'!K6</f>
        <v>CPTO UNIVERZITY JANA E. PURKYNĚ V ÚSTÍ n. LABEM</v>
      </c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96"/>
      <c r="R6" s="93"/>
    </row>
    <row r="7" spans="1:28" ht="25.35" customHeight="1" x14ac:dyDescent="0.3">
      <c r="B7" s="92"/>
      <c r="C7" s="96"/>
      <c r="D7" s="95" t="s">
        <v>75</v>
      </c>
      <c r="E7" s="96"/>
      <c r="F7" s="207" t="s">
        <v>99</v>
      </c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96"/>
      <c r="R7" s="93"/>
    </row>
    <row r="8" spans="1:28" s="97" customFormat="1" ht="32.85" customHeight="1" x14ac:dyDescent="0.3">
      <c r="B8" s="98"/>
      <c r="C8" s="100"/>
      <c r="D8" s="99" t="s">
        <v>76</v>
      </c>
      <c r="E8" s="100"/>
      <c r="F8" s="210" t="s">
        <v>100</v>
      </c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100"/>
      <c r="R8" s="101"/>
    </row>
    <row r="9" spans="1:28" s="97" customFormat="1" ht="14.45" customHeight="1" x14ac:dyDescent="0.3">
      <c r="B9" s="98"/>
      <c r="C9" s="100"/>
      <c r="D9" s="95" t="s">
        <v>13</v>
      </c>
      <c r="E9" s="100"/>
      <c r="F9" s="102" t="s">
        <v>5</v>
      </c>
      <c r="G9" s="100"/>
      <c r="H9" s="100"/>
      <c r="I9" s="100"/>
      <c r="J9" s="100"/>
      <c r="K9" s="100"/>
      <c r="L9" s="100"/>
      <c r="M9" s="95" t="s">
        <v>14</v>
      </c>
      <c r="N9" s="100"/>
      <c r="O9" s="102" t="s">
        <v>5</v>
      </c>
      <c r="P9" s="100"/>
      <c r="Q9" s="100"/>
      <c r="R9" s="101"/>
    </row>
    <row r="10" spans="1:28" s="97" customFormat="1" ht="14.45" customHeight="1" x14ac:dyDescent="0.3">
      <c r="B10" s="98"/>
      <c r="C10" s="100"/>
      <c r="D10" s="95" t="s">
        <v>15</v>
      </c>
      <c r="E10" s="100"/>
      <c r="F10" s="102" t="s">
        <v>16</v>
      </c>
      <c r="G10" s="100"/>
      <c r="H10" s="100"/>
      <c r="I10" s="100"/>
      <c r="J10" s="100"/>
      <c r="K10" s="100"/>
      <c r="L10" s="100"/>
      <c r="M10" s="95" t="s">
        <v>17</v>
      </c>
      <c r="N10" s="100"/>
      <c r="O10" s="212">
        <f>'Rekapitulace stavby'!AN8</f>
        <v>43485</v>
      </c>
      <c r="P10" s="212"/>
      <c r="Q10" s="100"/>
      <c r="R10" s="101"/>
    </row>
    <row r="11" spans="1:28" s="97" customFormat="1" ht="10.9" customHeight="1" x14ac:dyDescent="0.3">
      <c r="B11" s="98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1"/>
    </row>
    <row r="12" spans="1:28" s="97" customFormat="1" ht="14.45" customHeight="1" x14ac:dyDescent="0.3">
      <c r="B12" s="98"/>
      <c r="C12" s="100"/>
      <c r="D12" s="95" t="s">
        <v>18</v>
      </c>
      <c r="E12" s="100"/>
      <c r="F12" s="100"/>
      <c r="G12" s="100"/>
      <c r="H12" s="100"/>
      <c r="I12" s="100"/>
      <c r="J12" s="100"/>
      <c r="K12" s="100"/>
      <c r="L12" s="100"/>
      <c r="M12" s="95" t="s">
        <v>19</v>
      </c>
      <c r="N12" s="100"/>
      <c r="O12" s="213" t="str">
        <f>IF('Rekapitulace stavby'!AN10="","",'Rekapitulace stavby'!AN10)</f>
        <v/>
      </c>
      <c r="P12" s="213"/>
      <c r="Q12" s="100"/>
      <c r="R12" s="101"/>
    </row>
    <row r="13" spans="1:28" s="97" customFormat="1" ht="18" customHeight="1" x14ac:dyDescent="0.3">
      <c r="B13" s="98"/>
      <c r="C13" s="100"/>
      <c r="D13" s="100"/>
      <c r="E13" s="102" t="str">
        <f>IF('Rekapitulace stavby'!E11="","",'Rekapitulace stavby'!E11)</f>
        <v xml:space="preserve"> </v>
      </c>
      <c r="F13" s="100"/>
      <c r="G13" s="100"/>
      <c r="H13" s="100"/>
      <c r="I13" s="100"/>
      <c r="J13" s="100"/>
      <c r="K13" s="100"/>
      <c r="L13" s="100"/>
      <c r="M13" s="95" t="s">
        <v>20</v>
      </c>
      <c r="N13" s="100"/>
      <c r="O13" s="213" t="str">
        <f>IF('Rekapitulace stavby'!AN11="","",'Rekapitulace stavby'!AN11)</f>
        <v/>
      </c>
      <c r="P13" s="213"/>
      <c r="Q13" s="100"/>
      <c r="R13" s="101"/>
    </row>
    <row r="14" spans="1:28" s="97" customFormat="1" ht="6.95" customHeight="1" x14ac:dyDescent="0.3">
      <c r="B14" s="98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1"/>
    </row>
    <row r="15" spans="1:28" s="97" customFormat="1" ht="14.45" customHeight="1" x14ac:dyDescent="0.3">
      <c r="B15" s="98"/>
      <c r="C15" s="100"/>
      <c r="D15" s="95" t="s">
        <v>21</v>
      </c>
      <c r="E15" s="100"/>
      <c r="F15" s="100"/>
      <c r="G15" s="100"/>
      <c r="H15" s="100"/>
      <c r="I15" s="100"/>
      <c r="J15" s="100"/>
      <c r="K15" s="100"/>
      <c r="L15" s="100"/>
      <c r="M15" s="95" t="s">
        <v>19</v>
      </c>
      <c r="N15" s="100"/>
      <c r="O15" s="213" t="str">
        <f>IF('Rekapitulace stavby'!AN13="","",'Rekapitulace stavby'!AN13)</f>
        <v/>
      </c>
      <c r="P15" s="213"/>
      <c r="Q15" s="100"/>
      <c r="R15" s="101"/>
    </row>
    <row r="16" spans="1:28" s="97" customFormat="1" ht="18" customHeight="1" x14ac:dyDescent="0.3">
      <c r="B16" s="98"/>
      <c r="C16" s="100"/>
      <c r="D16" s="100"/>
      <c r="E16" s="102" t="str">
        <f>IF('Rekapitulace stavby'!E14="","",'Rekapitulace stavby'!E14)</f>
        <v xml:space="preserve"> </v>
      </c>
      <c r="F16" s="100"/>
      <c r="G16" s="100"/>
      <c r="H16" s="100"/>
      <c r="I16" s="100"/>
      <c r="J16" s="100"/>
      <c r="K16" s="100"/>
      <c r="L16" s="100"/>
      <c r="M16" s="95" t="s">
        <v>20</v>
      </c>
      <c r="N16" s="100"/>
      <c r="O16" s="213" t="str">
        <f>IF('Rekapitulace stavby'!AN14="","",'Rekapitulace stavby'!AN14)</f>
        <v/>
      </c>
      <c r="P16" s="213"/>
      <c r="Q16" s="100"/>
      <c r="R16" s="101"/>
    </row>
    <row r="17" spans="2:18" s="97" customFormat="1" ht="6.95" customHeight="1" x14ac:dyDescent="0.3">
      <c r="B17" s="98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1"/>
    </row>
    <row r="18" spans="2:18" s="97" customFormat="1" ht="14.45" customHeight="1" x14ac:dyDescent="0.3">
      <c r="B18" s="98"/>
      <c r="C18" s="100"/>
      <c r="D18" s="95" t="s">
        <v>22</v>
      </c>
      <c r="E18" s="100"/>
      <c r="F18" s="100"/>
      <c r="G18" s="100"/>
      <c r="H18" s="100"/>
      <c r="I18" s="100"/>
      <c r="J18" s="100"/>
      <c r="K18" s="100"/>
      <c r="L18" s="100"/>
      <c r="M18" s="95" t="s">
        <v>19</v>
      </c>
      <c r="N18" s="100"/>
      <c r="O18" s="213" t="str">
        <f>IF('Rekapitulace stavby'!AN16="","",'Rekapitulace stavby'!AN16)</f>
        <v/>
      </c>
      <c r="P18" s="213"/>
      <c r="Q18" s="100"/>
      <c r="R18" s="101"/>
    </row>
    <row r="19" spans="2:18" s="97" customFormat="1" ht="18" customHeight="1" x14ac:dyDescent="0.3">
      <c r="B19" s="98"/>
      <c r="C19" s="100"/>
      <c r="D19" s="100"/>
      <c r="E19" s="102" t="str">
        <f>IF('Rekapitulace stavby'!E17="","",'Rekapitulace stavby'!E17)</f>
        <v xml:space="preserve"> </v>
      </c>
      <c r="F19" s="100"/>
      <c r="G19" s="100"/>
      <c r="H19" s="100"/>
      <c r="I19" s="100"/>
      <c r="J19" s="100"/>
      <c r="K19" s="100"/>
      <c r="L19" s="100"/>
      <c r="M19" s="95" t="s">
        <v>20</v>
      </c>
      <c r="N19" s="100"/>
      <c r="O19" s="213" t="str">
        <f>IF('Rekapitulace stavby'!AN17="","",'Rekapitulace stavby'!AN17)</f>
        <v/>
      </c>
      <c r="P19" s="213"/>
      <c r="Q19" s="100"/>
      <c r="R19" s="101"/>
    </row>
    <row r="20" spans="2:18" s="97" customFormat="1" ht="6.95" customHeight="1" x14ac:dyDescent="0.3">
      <c r="B20" s="98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1"/>
    </row>
    <row r="21" spans="2:18" s="97" customFormat="1" ht="14.45" customHeight="1" x14ac:dyDescent="0.3">
      <c r="B21" s="98"/>
      <c r="C21" s="100"/>
      <c r="D21" s="95" t="s">
        <v>23</v>
      </c>
      <c r="E21" s="100"/>
      <c r="F21" s="100"/>
      <c r="G21" s="100"/>
      <c r="H21" s="100"/>
      <c r="I21" s="100"/>
      <c r="J21" s="100"/>
      <c r="K21" s="100"/>
      <c r="L21" s="100"/>
      <c r="M21" s="95" t="s">
        <v>19</v>
      </c>
      <c r="N21" s="100"/>
      <c r="O21" s="213" t="str">
        <f>IF('Rekapitulace stavby'!AN19="","",'Rekapitulace stavby'!AN19)</f>
        <v/>
      </c>
      <c r="P21" s="213"/>
      <c r="Q21" s="100"/>
      <c r="R21" s="101"/>
    </row>
    <row r="22" spans="2:18" s="97" customFormat="1" ht="18" customHeight="1" x14ac:dyDescent="0.3">
      <c r="B22" s="98"/>
      <c r="C22" s="100"/>
      <c r="D22" s="100"/>
      <c r="E22" s="102" t="str">
        <f>IF('Rekapitulace stavby'!E20="","",'Rekapitulace stavby'!E20)</f>
        <v xml:space="preserve"> </v>
      </c>
      <c r="F22" s="100"/>
      <c r="G22" s="100"/>
      <c r="H22" s="100"/>
      <c r="I22" s="100"/>
      <c r="J22" s="100"/>
      <c r="K22" s="100"/>
      <c r="L22" s="100"/>
      <c r="M22" s="95" t="s">
        <v>20</v>
      </c>
      <c r="N22" s="100"/>
      <c r="O22" s="213" t="str">
        <f>IF('Rekapitulace stavby'!AN20="","",'Rekapitulace stavby'!AN20)</f>
        <v/>
      </c>
      <c r="P22" s="213"/>
      <c r="Q22" s="100"/>
      <c r="R22" s="101"/>
    </row>
    <row r="23" spans="2:18" s="97" customFormat="1" ht="6.95" customHeight="1" x14ac:dyDescent="0.3">
      <c r="B23" s="98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1"/>
    </row>
    <row r="24" spans="2:18" s="97" customFormat="1" ht="14.45" customHeight="1" x14ac:dyDescent="0.3">
      <c r="B24" s="98"/>
      <c r="C24" s="100"/>
      <c r="D24" s="95" t="s">
        <v>24</v>
      </c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1"/>
    </row>
    <row r="25" spans="2:18" s="97" customFormat="1" ht="20.45" customHeight="1" x14ac:dyDescent="0.3">
      <c r="B25" s="98"/>
      <c r="C25" s="100"/>
      <c r="D25" s="100"/>
      <c r="E25" s="214" t="s">
        <v>5</v>
      </c>
      <c r="F25" s="214"/>
      <c r="G25" s="214"/>
      <c r="H25" s="214"/>
      <c r="I25" s="214"/>
      <c r="J25" s="214"/>
      <c r="K25" s="214"/>
      <c r="L25" s="214"/>
      <c r="M25" s="100"/>
      <c r="N25" s="100"/>
      <c r="O25" s="100"/>
      <c r="P25" s="100"/>
      <c r="Q25" s="100"/>
      <c r="R25" s="101"/>
    </row>
    <row r="26" spans="2:18" s="97" customFormat="1" ht="6.95" customHeight="1" x14ac:dyDescent="0.3">
      <c r="B26" s="98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1"/>
    </row>
    <row r="27" spans="2:18" s="97" customFormat="1" ht="6.95" customHeight="1" x14ac:dyDescent="0.3">
      <c r="B27" s="98"/>
      <c r="C27" s="100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0"/>
      <c r="R27" s="101"/>
    </row>
    <row r="28" spans="2:18" s="97" customFormat="1" ht="14.45" customHeight="1" x14ac:dyDescent="0.3">
      <c r="B28" s="98"/>
      <c r="C28" s="100"/>
      <c r="D28" s="104" t="s">
        <v>77</v>
      </c>
      <c r="E28" s="100"/>
      <c r="F28" s="100"/>
      <c r="G28" s="100"/>
      <c r="H28" s="100"/>
      <c r="I28" s="100"/>
      <c r="J28" s="100"/>
      <c r="K28" s="100"/>
      <c r="L28" s="100"/>
      <c r="M28" s="215">
        <f>N89</f>
        <v>0</v>
      </c>
      <c r="N28" s="215"/>
      <c r="O28" s="215"/>
      <c r="P28" s="215"/>
      <c r="Q28" s="100"/>
      <c r="R28" s="101"/>
    </row>
    <row r="29" spans="2:18" s="97" customFormat="1" ht="14.45" customHeight="1" x14ac:dyDescent="0.3">
      <c r="B29" s="98"/>
      <c r="C29" s="100"/>
      <c r="D29" s="105" t="s">
        <v>78</v>
      </c>
      <c r="E29" s="100"/>
      <c r="F29" s="100"/>
      <c r="G29" s="100"/>
      <c r="H29" s="100"/>
      <c r="I29" s="100"/>
      <c r="J29" s="100"/>
      <c r="K29" s="100"/>
      <c r="L29" s="100"/>
      <c r="M29" s="215">
        <f>N92</f>
        <v>0</v>
      </c>
      <c r="N29" s="215"/>
      <c r="O29" s="215"/>
      <c r="P29" s="215"/>
      <c r="Q29" s="100"/>
      <c r="R29" s="101"/>
    </row>
    <row r="30" spans="2:18" s="97" customFormat="1" ht="6.95" customHeight="1" x14ac:dyDescent="0.3">
      <c r="B30" s="98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1"/>
    </row>
    <row r="31" spans="2:18" s="97" customFormat="1" ht="25.35" customHeight="1" x14ac:dyDescent="0.3">
      <c r="B31" s="98"/>
      <c r="C31" s="100"/>
      <c r="D31" s="106" t="s">
        <v>27</v>
      </c>
      <c r="E31" s="100"/>
      <c r="F31" s="100"/>
      <c r="G31" s="100"/>
      <c r="H31" s="100"/>
      <c r="I31" s="100"/>
      <c r="J31" s="100"/>
      <c r="K31" s="100"/>
      <c r="L31" s="100"/>
      <c r="M31" s="216">
        <f>ROUND(M28+M29,2)</f>
        <v>0</v>
      </c>
      <c r="N31" s="211"/>
      <c r="O31" s="211"/>
      <c r="P31" s="211"/>
      <c r="Q31" s="100"/>
      <c r="R31" s="101"/>
    </row>
    <row r="32" spans="2:18" s="97" customFormat="1" ht="6.95" customHeight="1" x14ac:dyDescent="0.3">
      <c r="B32" s="98"/>
      <c r="C32" s="100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0"/>
      <c r="R32" s="101"/>
    </row>
    <row r="33" spans="2:18" s="97" customFormat="1" ht="14.45" customHeight="1" x14ac:dyDescent="0.3">
      <c r="B33" s="98"/>
      <c r="C33" s="100"/>
      <c r="D33" s="107" t="s">
        <v>28</v>
      </c>
      <c r="E33" s="107" t="s">
        <v>29</v>
      </c>
      <c r="F33" s="108">
        <v>0.21</v>
      </c>
      <c r="G33" s="109" t="s">
        <v>30</v>
      </c>
      <c r="H33" s="217">
        <f>M31</f>
        <v>0</v>
      </c>
      <c r="I33" s="211"/>
      <c r="J33" s="211"/>
      <c r="K33" s="100"/>
      <c r="L33" s="100"/>
      <c r="M33" s="217">
        <f>H33*F33</f>
        <v>0</v>
      </c>
      <c r="N33" s="211"/>
      <c r="O33" s="211"/>
      <c r="P33" s="211"/>
      <c r="Q33" s="100"/>
      <c r="R33" s="101"/>
    </row>
    <row r="34" spans="2:18" s="97" customFormat="1" ht="14.45" customHeight="1" x14ac:dyDescent="0.3">
      <c r="B34" s="98"/>
      <c r="C34" s="100"/>
      <c r="D34" s="100"/>
      <c r="E34" s="107" t="s">
        <v>31</v>
      </c>
      <c r="F34" s="108">
        <v>0.15</v>
      </c>
      <c r="G34" s="109" t="s">
        <v>30</v>
      </c>
      <c r="H34" s="217">
        <v>0</v>
      </c>
      <c r="I34" s="211"/>
      <c r="J34" s="211"/>
      <c r="K34" s="100"/>
      <c r="L34" s="100"/>
      <c r="M34" s="217">
        <v>0</v>
      </c>
      <c r="N34" s="211"/>
      <c r="O34" s="211"/>
      <c r="P34" s="211"/>
      <c r="Q34" s="100"/>
      <c r="R34" s="101"/>
    </row>
    <row r="35" spans="2:18" s="97" customFormat="1" ht="14.45" hidden="1" customHeight="1" x14ac:dyDescent="0.3">
      <c r="B35" s="98"/>
      <c r="C35" s="100"/>
      <c r="D35" s="100"/>
      <c r="E35" s="107" t="s">
        <v>32</v>
      </c>
      <c r="F35" s="108">
        <v>0.21</v>
      </c>
      <c r="G35" s="109" t="s">
        <v>30</v>
      </c>
      <c r="H35" s="217" t="e">
        <f>ROUND((SUM(#REF!)+SUM(#REF!)), 2)</f>
        <v>#REF!</v>
      </c>
      <c r="I35" s="211"/>
      <c r="J35" s="211"/>
      <c r="K35" s="100"/>
      <c r="L35" s="100"/>
      <c r="M35" s="217">
        <v>0</v>
      </c>
      <c r="N35" s="211"/>
      <c r="O35" s="211"/>
      <c r="P35" s="211"/>
      <c r="Q35" s="100"/>
      <c r="R35" s="101"/>
    </row>
    <row r="36" spans="2:18" s="97" customFormat="1" ht="14.45" hidden="1" customHeight="1" x14ac:dyDescent="0.3">
      <c r="B36" s="98"/>
      <c r="C36" s="100"/>
      <c r="D36" s="100"/>
      <c r="E36" s="107" t="s">
        <v>33</v>
      </c>
      <c r="F36" s="108">
        <v>0.15</v>
      </c>
      <c r="G36" s="109" t="s">
        <v>30</v>
      </c>
      <c r="H36" s="217" t="e">
        <f>ROUND((SUM(#REF!)+SUM(#REF!)), 2)</f>
        <v>#REF!</v>
      </c>
      <c r="I36" s="211"/>
      <c r="J36" s="211"/>
      <c r="K36" s="100"/>
      <c r="L36" s="100"/>
      <c r="M36" s="217">
        <v>0</v>
      </c>
      <c r="N36" s="211"/>
      <c r="O36" s="211"/>
      <c r="P36" s="211"/>
      <c r="Q36" s="100"/>
      <c r="R36" s="101"/>
    </row>
    <row r="37" spans="2:18" s="97" customFormat="1" ht="14.45" hidden="1" customHeight="1" x14ac:dyDescent="0.3">
      <c r="B37" s="98"/>
      <c r="C37" s="100"/>
      <c r="D37" s="100"/>
      <c r="E37" s="107" t="s">
        <v>34</v>
      </c>
      <c r="F37" s="108">
        <v>0</v>
      </c>
      <c r="G37" s="109" t="s">
        <v>30</v>
      </c>
      <c r="H37" s="217" t="e">
        <f>ROUND((SUM(#REF!)+SUM(#REF!)), 2)</f>
        <v>#REF!</v>
      </c>
      <c r="I37" s="211"/>
      <c r="J37" s="211"/>
      <c r="K37" s="100"/>
      <c r="L37" s="100"/>
      <c r="M37" s="217">
        <v>0</v>
      </c>
      <c r="N37" s="211"/>
      <c r="O37" s="211"/>
      <c r="P37" s="211"/>
      <c r="Q37" s="100"/>
      <c r="R37" s="101"/>
    </row>
    <row r="38" spans="2:18" s="97" customFormat="1" ht="6.95" customHeight="1" x14ac:dyDescent="0.3">
      <c r="B38" s="98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1"/>
    </row>
    <row r="39" spans="2:18" s="97" customFormat="1" ht="25.35" customHeight="1" x14ac:dyDescent="0.3">
      <c r="B39" s="98"/>
      <c r="C39" s="129"/>
      <c r="D39" s="110" t="s">
        <v>35</v>
      </c>
      <c r="E39" s="111"/>
      <c r="F39" s="111"/>
      <c r="G39" s="112" t="s">
        <v>36</v>
      </c>
      <c r="H39" s="113" t="s">
        <v>37</v>
      </c>
      <c r="I39" s="111"/>
      <c r="J39" s="111"/>
      <c r="K39" s="111"/>
      <c r="L39" s="218">
        <f>SUM(M31:M37)</f>
        <v>0</v>
      </c>
      <c r="M39" s="218"/>
      <c r="N39" s="218"/>
      <c r="O39" s="218"/>
      <c r="P39" s="219"/>
      <c r="Q39" s="129"/>
      <c r="R39" s="101"/>
    </row>
    <row r="40" spans="2:18" s="97" customFormat="1" ht="14.45" customHeight="1" x14ac:dyDescent="0.3">
      <c r="B40" s="98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1"/>
    </row>
    <row r="41" spans="2:18" s="97" customFormat="1" ht="14.45" customHeight="1" x14ac:dyDescent="0.3">
      <c r="B41" s="98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1"/>
    </row>
    <row r="42" spans="2:18" x14ac:dyDescent="0.3">
      <c r="B42" s="92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3"/>
    </row>
    <row r="43" spans="2:18" x14ac:dyDescent="0.3">
      <c r="B43" s="92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3"/>
    </row>
    <row r="44" spans="2:18" x14ac:dyDescent="0.3">
      <c r="B44" s="92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3"/>
    </row>
    <row r="45" spans="2:18" x14ac:dyDescent="0.3">
      <c r="B45" s="92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3"/>
    </row>
    <row r="46" spans="2:18" x14ac:dyDescent="0.3">
      <c r="B46" s="92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3"/>
    </row>
    <row r="47" spans="2:18" x14ac:dyDescent="0.3">
      <c r="B47" s="92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3"/>
    </row>
    <row r="48" spans="2:18" x14ac:dyDescent="0.3">
      <c r="B48" s="92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3"/>
    </row>
    <row r="49" spans="2:18" x14ac:dyDescent="0.3">
      <c r="B49" s="92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3"/>
    </row>
    <row r="50" spans="2:18" s="97" customFormat="1" ht="15" x14ac:dyDescent="0.3">
      <c r="B50" s="98"/>
      <c r="C50" s="100"/>
      <c r="D50" s="114" t="s">
        <v>38</v>
      </c>
      <c r="E50" s="103"/>
      <c r="F50" s="103"/>
      <c r="G50" s="103"/>
      <c r="H50" s="115"/>
      <c r="I50" s="100"/>
      <c r="J50" s="114" t="s">
        <v>39</v>
      </c>
      <c r="K50" s="103"/>
      <c r="L50" s="103"/>
      <c r="M50" s="103"/>
      <c r="N50" s="103"/>
      <c r="O50" s="103"/>
      <c r="P50" s="115"/>
      <c r="Q50" s="100"/>
      <c r="R50" s="101"/>
    </row>
    <row r="51" spans="2:18" x14ac:dyDescent="0.3">
      <c r="B51" s="92"/>
      <c r="C51" s="96"/>
      <c r="D51" s="116"/>
      <c r="E51" s="96"/>
      <c r="F51" s="96"/>
      <c r="G51" s="96"/>
      <c r="H51" s="117"/>
      <c r="I51" s="96"/>
      <c r="J51" s="116"/>
      <c r="K51" s="96"/>
      <c r="L51" s="96"/>
      <c r="M51" s="96"/>
      <c r="N51" s="96"/>
      <c r="O51" s="96"/>
      <c r="P51" s="117"/>
      <c r="Q51" s="96"/>
      <c r="R51" s="93"/>
    </row>
    <row r="52" spans="2:18" x14ac:dyDescent="0.3">
      <c r="B52" s="92"/>
      <c r="C52" s="96"/>
      <c r="D52" s="116"/>
      <c r="E52" s="96"/>
      <c r="F52" s="96"/>
      <c r="G52" s="96"/>
      <c r="H52" s="117"/>
      <c r="I52" s="96"/>
      <c r="J52" s="116"/>
      <c r="K52" s="96"/>
      <c r="L52" s="96"/>
      <c r="M52" s="96"/>
      <c r="N52" s="96"/>
      <c r="O52" s="96"/>
      <c r="P52" s="117"/>
      <c r="Q52" s="96"/>
      <c r="R52" s="93"/>
    </row>
    <row r="53" spans="2:18" x14ac:dyDescent="0.3">
      <c r="B53" s="92"/>
      <c r="C53" s="96"/>
      <c r="D53" s="116"/>
      <c r="E53" s="96"/>
      <c r="F53" s="96"/>
      <c r="G53" s="96"/>
      <c r="H53" s="117"/>
      <c r="I53" s="96"/>
      <c r="J53" s="116"/>
      <c r="K53" s="96"/>
      <c r="L53" s="96"/>
      <c r="M53" s="96"/>
      <c r="N53" s="96"/>
      <c r="O53" s="96"/>
      <c r="P53" s="117"/>
      <c r="Q53" s="96"/>
      <c r="R53" s="93"/>
    </row>
    <row r="54" spans="2:18" x14ac:dyDescent="0.3">
      <c r="B54" s="92"/>
      <c r="C54" s="96"/>
      <c r="D54" s="116"/>
      <c r="E54" s="96"/>
      <c r="F54" s="96"/>
      <c r="G54" s="96"/>
      <c r="H54" s="117"/>
      <c r="I54" s="96"/>
      <c r="J54" s="116"/>
      <c r="K54" s="96"/>
      <c r="L54" s="96"/>
      <c r="M54" s="96"/>
      <c r="N54" s="96"/>
      <c r="O54" s="96"/>
      <c r="P54" s="117"/>
      <c r="Q54" s="96"/>
      <c r="R54" s="93"/>
    </row>
    <row r="55" spans="2:18" x14ac:dyDescent="0.3">
      <c r="B55" s="92"/>
      <c r="C55" s="96"/>
      <c r="D55" s="116"/>
      <c r="E55" s="96"/>
      <c r="F55" s="96"/>
      <c r="G55" s="96"/>
      <c r="H55" s="117"/>
      <c r="I55" s="96"/>
      <c r="J55" s="116"/>
      <c r="K55" s="96"/>
      <c r="L55" s="96"/>
      <c r="M55" s="96"/>
      <c r="N55" s="96"/>
      <c r="O55" s="96"/>
      <c r="P55" s="117"/>
      <c r="Q55" s="96"/>
      <c r="R55" s="93"/>
    </row>
    <row r="56" spans="2:18" x14ac:dyDescent="0.3">
      <c r="B56" s="92"/>
      <c r="C56" s="96"/>
      <c r="D56" s="116"/>
      <c r="E56" s="96"/>
      <c r="F56" s="96"/>
      <c r="G56" s="96"/>
      <c r="H56" s="117"/>
      <c r="I56" s="96"/>
      <c r="J56" s="116"/>
      <c r="K56" s="96"/>
      <c r="L56" s="96"/>
      <c r="M56" s="96"/>
      <c r="N56" s="96"/>
      <c r="O56" s="96"/>
      <c r="P56" s="117"/>
      <c r="Q56" s="96"/>
      <c r="R56" s="93"/>
    </row>
    <row r="57" spans="2:18" x14ac:dyDescent="0.3">
      <c r="B57" s="92"/>
      <c r="C57" s="96"/>
      <c r="D57" s="116"/>
      <c r="E57" s="96"/>
      <c r="F57" s="96"/>
      <c r="G57" s="96"/>
      <c r="H57" s="117"/>
      <c r="I57" s="96"/>
      <c r="J57" s="116"/>
      <c r="K57" s="96"/>
      <c r="L57" s="96"/>
      <c r="M57" s="96"/>
      <c r="N57" s="96"/>
      <c r="O57" s="96"/>
      <c r="P57" s="117"/>
      <c r="Q57" s="96"/>
      <c r="R57" s="93"/>
    </row>
    <row r="58" spans="2:18" x14ac:dyDescent="0.3">
      <c r="B58" s="92"/>
      <c r="C58" s="96"/>
      <c r="D58" s="116"/>
      <c r="E58" s="96"/>
      <c r="F58" s="96"/>
      <c r="G58" s="96"/>
      <c r="H58" s="117"/>
      <c r="I58" s="96"/>
      <c r="J58" s="116"/>
      <c r="K58" s="96"/>
      <c r="L58" s="96"/>
      <c r="M58" s="96"/>
      <c r="N58" s="96"/>
      <c r="O58" s="96"/>
      <c r="P58" s="117"/>
      <c r="Q58" s="96"/>
      <c r="R58" s="93"/>
    </row>
    <row r="59" spans="2:18" s="97" customFormat="1" ht="15" x14ac:dyDescent="0.3">
      <c r="B59" s="98"/>
      <c r="C59" s="100"/>
      <c r="D59" s="118" t="s">
        <v>40</v>
      </c>
      <c r="E59" s="119"/>
      <c r="F59" s="119"/>
      <c r="G59" s="120" t="s">
        <v>41</v>
      </c>
      <c r="H59" s="121"/>
      <c r="I59" s="100"/>
      <c r="J59" s="118" t="s">
        <v>40</v>
      </c>
      <c r="K59" s="119"/>
      <c r="L59" s="119"/>
      <c r="M59" s="119"/>
      <c r="N59" s="120" t="s">
        <v>41</v>
      </c>
      <c r="O59" s="119"/>
      <c r="P59" s="121"/>
      <c r="Q59" s="100"/>
      <c r="R59" s="101"/>
    </row>
    <row r="60" spans="2:18" x14ac:dyDescent="0.3">
      <c r="B60" s="92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3"/>
    </row>
    <row r="61" spans="2:18" s="97" customFormat="1" ht="15" x14ac:dyDescent="0.3">
      <c r="B61" s="98"/>
      <c r="C61" s="100"/>
      <c r="D61" s="114" t="s">
        <v>42</v>
      </c>
      <c r="E61" s="103"/>
      <c r="F61" s="103"/>
      <c r="G61" s="103"/>
      <c r="H61" s="115"/>
      <c r="I61" s="100"/>
      <c r="J61" s="114" t="s">
        <v>43</v>
      </c>
      <c r="K61" s="103"/>
      <c r="L61" s="103"/>
      <c r="M61" s="103"/>
      <c r="N61" s="103"/>
      <c r="O61" s="103"/>
      <c r="P61" s="115"/>
      <c r="Q61" s="100"/>
      <c r="R61" s="101"/>
    </row>
    <row r="62" spans="2:18" x14ac:dyDescent="0.3">
      <c r="B62" s="92"/>
      <c r="C62" s="96"/>
      <c r="D62" s="116"/>
      <c r="E62" s="96"/>
      <c r="F62" s="96"/>
      <c r="G62" s="96"/>
      <c r="H62" s="117"/>
      <c r="I62" s="96"/>
      <c r="J62" s="116"/>
      <c r="K62" s="96"/>
      <c r="L62" s="96"/>
      <c r="M62" s="96"/>
      <c r="N62" s="96"/>
      <c r="O62" s="96"/>
      <c r="P62" s="117"/>
      <c r="Q62" s="96"/>
      <c r="R62" s="93"/>
    </row>
    <row r="63" spans="2:18" x14ac:dyDescent="0.3">
      <c r="B63" s="92"/>
      <c r="C63" s="96"/>
      <c r="D63" s="116"/>
      <c r="E63" s="96"/>
      <c r="F63" s="96"/>
      <c r="G63" s="96"/>
      <c r="H63" s="117"/>
      <c r="I63" s="96"/>
      <c r="J63" s="116"/>
      <c r="K63" s="96"/>
      <c r="L63" s="96"/>
      <c r="M63" s="96"/>
      <c r="N63" s="96"/>
      <c r="O63" s="96"/>
      <c r="P63" s="117"/>
      <c r="Q63" s="96"/>
      <c r="R63" s="93"/>
    </row>
    <row r="64" spans="2:18" x14ac:dyDescent="0.3">
      <c r="B64" s="92"/>
      <c r="C64" s="96"/>
      <c r="D64" s="116"/>
      <c r="E64" s="96"/>
      <c r="F64" s="96"/>
      <c r="G64" s="96"/>
      <c r="H64" s="117"/>
      <c r="I64" s="96"/>
      <c r="J64" s="116"/>
      <c r="K64" s="96"/>
      <c r="L64" s="96"/>
      <c r="M64" s="96"/>
      <c r="N64" s="96"/>
      <c r="O64" s="96"/>
      <c r="P64" s="117"/>
      <c r="Q64" s="96"/>
      <c r="R64" s="93"/>
    </row>
    <row r="65" spans="2:18" x14ac:dyDescent="0.3">
      <c r="B65" s="92"/>
      <c r="C65" s="96"/>
      <c r="D65" s="116"/>
      <c r="E65" s="96"/>
      <c r="F65" s="96"/>
      <c r="G65" s="96"/>
      <c r="H65" s="117"/>
      <c r="I65" s="96"/>
      <c r="J65" s="116"/>
      <c r="K65" s="96"/>
      <c r="L65" s="96"/>
      <c r="M65" s="96"/>
      <c r="N65" s="96"/>
      <c r="O65" s="96"/>
      <c r="P65" s="117"/>
      <c r="Q65" s="96"/>
      <c r="R65" s="93"/>
    </row>
    <row r="66" spans="2:18" x14ac:dyDescent="0.3">
      <c r="B66" s="92"/>
      <c r="C66" s="96"/>
      <c r="D66" s="116"/>
      <c r="E66" s="96"/>
      <c r="F66" s="96"/>
      <c r="G66" s="96"/>
      <c r="H66" s="117"/>
      <c r="I66" s="96"/>
      <c r="J66" s="116"/>
      <c r="K66" s="96"/>
      <c r="L66" s="96"/>
      <c r="M66" s="96"/>
      <c r="N66" s="96"/>
      <c r="O66" s="96"/>
      <c r="P66" s="117"/>
      <c r="Q66" s="96"/>
      <c r="R66" s="93"/>
    </row>
    <row r="67" spans="2:18" x14ac:dyDescent="0.3">
      <c r="B67" s="92"/>
      <c r="C67" s="96"/>
      <c r="D67" s="116"/>
      <c r="E67" s="96"/>
      <c r="F67" s="96"/>
      <c r="G67" s="96"/>
      <c r="H67" s="117"/>
      <c r="I67" s="96"/>
      <c r="J67" s="116"/>
      <c r="K67" s="96"/>
      <c r="L67" s="96"/>
      <c r="M67" s="96"/>
      <c r="N67" s="96"/>
      <c r="O67" s="96"/>
      <c r="P67" s="117"/>
      <c r="Q67" s="96"/>
      <c r="R67" s="93"/>
    </row>
    <row r="68" spans="2:18" x14ac:dyDescent="0.3">
      <c r="B68" s="92"/>
      <c r="C68" s="96"/>
      <c r="D68" s="116"/>
      <c r="E68" s="96"/>
      <c r="F68" s="96"/>
      <c r="G68" s="96"/>
      <c r="H68" s="117"/>
      <c r="I68" s="96"/>
      <c r="J68" s="116"/>
      <c r="K68" s="96"/>
      <c r="L68" s="96"/>
      <c r="M68" s="96"/>
      <c r="N68" s="96"/>
      <c r="O68" s="96"/>
      <c r="P68" s="117"/>
      <c r="Q68" s="96"/>
      <c r="R68" s="93"/>
    </row>
    <row r="69" spans="2:18" x14ac:dyDescent="0.3">
      <c r="B69" s="92"/>
      <c r="C69" s="96"/>
      <c r="D69" s="116"/>
      <c r="E69" s="96"/>
      <c r="F69" s="96"/>
      <c r="G69" s="96"/>
      <c r="H69" s="117"/>
      <c r="I69" s="96"/>
      <c r="J69" s="116"/>
      <c r="K69" s="96"/>
      <c r="L69" s="96"/>
      <c r="M69" s="96"/>
      <c r="N69" s="96"/>
      <c r="O69" s="96"/>
      <c r="P69" s="117"/>
      <c r="Q69" s="96"/>
      <c r="R69" s="93"/>
    </row>
    <row r="70" spans="2:18" s="97" customFormat="1" ht="15" x14ac:dyDescent="0.3">
      <c r="B70" s="98"/>
      <c r="C70" s="100"/>
      <c r="D70" s="118" t="s">
        <v>40</v>
      </c>
      <c r="E70" s="119"/>
      <c r="F70" s="119"/>
      <c r="G70" s="120" t="s">
        <v>41</v>
      </c>
      <c r="H70" s="121"/>
      <c r="I70" s="100"/>
      <c r="J70" s="118" t="s">
        <v>40</v>
      </c>
      <c r="K70" s="119"/>
      <c r="L70" s="119"/>
      <c r="M70" s="119"/>
      <c r="N70" s="120" t="s">
        <v>41</v>
      </c>
      <c r="O70" s="119"/>
      <c r="P70" s="121"/>
      <c r="Q70" s="100"/>
      <c r="R70" s="101"/>
    </row>
    <row r="71" spans="2:18" s="97" customFormat="1" ht="14.45" customHeight="1" x14ac:dyDescent="0.3">
      <c r="B71" s="122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4"/>
    </row>
    <row r="75" spans="2:18" s="97" customFormat="1" ht="6.95" customHeight="1" x14ac:dyDescent="0.3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18" s="97" customFormat="1" ht="36.950000000000003" customHeight="1" x14ac:dyDescent="0.3">
      <c r="B76" s="98"/>
      <c r="C76" s="205" t="s">
        <v>79</v>
      </c>
      <c r="D76" s="206"/>
      <c r="E76" s="206"/>
      <c r="F76" s="206"/>
      <c r="G76" s="206"/>
      <c r="H76" s="206"/>
      <c r="I76" s="206"/>
      <c r="J76" s="206"/>
      <c r="K76" s="206"/>
      <c r="L76" s="206"/>
      <c r="M76" s="206"/>
      <c r="N76" s="206"/>
      <c r="O76" s="206"/>
      <c r="P76" s="206"/>
      <c r="Q76" s="206"/>
      <c r="R76" s="101"/>
    </row>
    <row r="77" spans="2:18" s="97" customFormat="1" ht="6.95" customHeight="1" x14ac:dyDescent="0.3">
      <c r="B77" s="98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1"/>
    </row>
    <row r="78" spans="2:18" s="97" customFormat="1" ht="30" customHeight="1" x14ac:dyDescent="0.3">
      <c r="B78" s="98"/>
      <c r="C78" s="95" t="s">
        <v>11</v>
      </c>
      <c r="D78" s="100"/>
      <c r="E78" s="100"/>
      <c r="F78" s="207" t="str">
        <f>F6</f>
        <v>CPTO UNIVERZITY JANA E. PURKYNĚ V ÚSTÍ n. LABEM</v>
      </c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100"/>
      <c r="R78" s="101"/>
    </row>
    <row r="79" spans="2:18" ht="30" customHeight="1" x14ac:dyDescent="0.3">
      <c r="B79" s="92"/>
      <c r="C79" s="95" t="s">
        <v>75</v>
      </c>
      <c r="D79" s="96"/>
      <c r="E79" s="96"/>
      <c r="F79" s="207" t="s">
        <v>99</v>
      </c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96"/>
      <c r="R79" s="93"/>
    </row>
    <row r="80" spans="2:18" s="97" customFormat="1" ht="36.950000000000003" customHeight="1" x14ac:dyDescent="0.3">
      <c r="B80" s="98"/>
      <c r="C80" s="128" t="s">
        <v>76</v>
      </c>
      <c r="D80" s="100"/>
      <c r="E80" s="100"/>
      <c r="F80" s="220" t="str">
        <f>F8</f>
        <v>D.1.4.5 - MAR</v>
      </c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100"/>
      <c r="R80" s="101"/>
    </row>
    <row r="81" spans="2:21" s="97" customFormat="1" ht="6.95" customHeight="1" x14ac:dyDescent="0.3">
      <c r="B81" s="98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1"/>
    </row>
    <row r="82" spans="2:21" s="97" customFormat="1" ht="18" customHeight="1" x14ac:dyDescent="0.3">
      <c r="B82" s="98"/>
      <c r="C82" s="95" t="s">
        <v>15</v>
      </c>
      <c r="D82" s="100"/>
      <c r="E82" s="100"/>
      <c r="F82" s="102" t="str">
        <f>F10</f>
        <v xml:space="preserve"> </v>
      </c>
      <c r="G82" s="100"/>
      <c r="H82" s="100"/>
      <c r="I82" s="100"/>
      <c r="J82" s="100"/>
      <c r="K82" s="95" t="s">
        <v>17</v>
      </c>
      <c r="L82" s="100"/>
      <c r="M82" s="212">
        <f>IF(O10="","",O10)</f>
        <v>43485</v>
      </c>
      <c r="N82" s="212"/>
      <c r="O82" s="212"/>
      <c r="P82" s="212"/>
      <c r="Q82" s="100"/>
      <c r="R82" s="101"/>
    </row>
    <row r="83" spans="2:21" s="97" customFormat="1" ht="6.95" customHeight="1" x14ac:dyDescent="0.3">
      <c r="B83" s="98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1"/>
    </row>
    <row r="84" spans="2:21" s="97" customFormat="1" ht="15" x14ac:dyDescent="0.3">
      <c r="B84" s="98"/>
      <c r="C84" s="95" t="s">
        <v>18</v>
      </c>
      <c r="D84" s="100"/>
      <c r="E84" s="100"/>
      <c r="F84" s="102" t="str">
        <f>E13</f>
        <v xml:space="preserve"> </v>
      </c>
      <c r="G84" s="100"/>
      <c r="H84" s="100"/>
      <c r="I84" s="100"/>
      <c r="J84" s="100"/>
      <c r="K84" s="95" t="s">
        <v>22</v>
      </c>
      <c r="L84" s="100"/>
      <c r="M84" s="213" t="str">
        <f>E19</f>
        <v xml:space="preserve"> </v>
      </c>
      <c r="N84" s="213"/>
      <c r="O84" s="213"/>
      <c r="P84" s="213"/>
      <c r="Q84" s="213"/>
      <c r="R84" s="101"/>
    </row>
    <row r="85" spans="2:21" s="97" customFormat="1" ht="14.45" customHeight="1" x14ac:dyDescent="0.3">
      <c r="B85" s="98"/>
      <c r="C85" s="95" t="s">
        <v>21</v>
      </c>
      <c r="D85" s="100"/>
      <c r="E85" s="100"/>
      <c r="F85" s="102" t="str">
        <f>IF(E16="","",E16)</f>
        <v xml:space="preserve"> </v>
      </c>
      <c r="G85" s="100"/>
      <c r="H85" s="100"/>
      <c r="I85" s="100"/>
      <c r="J85" s="100"/>
      <c r="K85" s="95" t="s">
        <v>23</v>
      </c>
      <c r="L85" s="100"/>
      <c r="M85" s="213" t="str">
        <f>E22</f>
        <v xml:space="preserve"> </v>
      </c>
      <c r="N85" s="213"/>
      <c r="O85" s="213"/>
      <c r="P85" s="213"/>
      <c r="Q85" s="213"/>
      <c r="R85" s="101"/>
    </row>
    <row r="86" spans="2:21" s="97" customFormat="1" ht="10.35" customHeight="1" x14ac:dyDescent="0.3">
      <c r="B86" s="98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1"/>
    </row>
    <row r="87" spans="2:21" s="97" customFormat="1" ht="29.25" customHeight="1" x14ac:dyDescent="0.3">
      <c r="B87" s="98"/>
      <c r="C87" s="221" t="s">
        <v>80</v>
      </c>
      <c r="D87" s="222"/>
      <c r="E87" s="222"/>
      <c r="F87" s="222"/>
      <c r="G87" s="222"/>
      <c r="H87" s="129"/>
      <c r="I87" s="129"/>
      <c r="J87" s="129"/>
      <c r="K87" s="129"/>
      <c r="L87" s="129"/>
      <c r="M87" s="129"/>
      <c r="N87" s="221" t="s">
        <v>81</v>
      </c>
      <c r="O87" s="222"/>
      <c r="P87" s="222"/>
      <c r="Q87" s="222"/>
      <c r="R87" s="101"/>
    </row>
    <row r="88" spans="2:21" s="97" customFormat="1" ht="10.35" customHeight="1" x14ac:dyDescent="0.3">
      <c r="B88" s="98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1"/>
    </row>
    <row r="89" spans="2:21" s="97" customFormat="1" ht="29.25" customHeight="1" x14ac:dyDescent="0.3">
      <c r="B89" s="98"/>
      <c r="C89" s="130" t="s">
        <v>82</v>
      </c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223">
        <f>N112</f>
        <v>0</v>
      </c>
      <c r="O89" s="224"/>
      <c r="P89" s="224"/>
      <c r="Q89" s="224"/>
      <c r="R89" s="101"/>
    </row>
    <row r="90" spans="2:21" s="135" customFormat="1" ht="24.95" customHeight="1" x14ac:dyDescent="0.3">
      <c r="B90" s="131"/>
      <c r="C90" s="133"/>
      <c r="D90" s="132" t="s">
        <v>111</v>
      </c>
      <c r="E90" s="133"/>
      <c r="F90" s="133"/>
      <c r="G90" s="133"/>
      <c r="H90" s="133"/>
      <c r="I90" s="133"/>
      <c r="J90" s="133"/>
      <c r="K90" s="133"/>
      <c r="L90" s="133"/>
      <c r="M90" s="133"/>
      <c r="N90" s="225">
        <f>N112</f>
        <v>0</v>
      </c>
      <c r="O90" s="226"/>
      <c r="P90" s="226"/>
      <c r="Q90" s="226"/>
      <c r="R90" s="134"/>
    </row>
    <row r="91" spans="2:21" s="97" customFormat="1" ht="21.75" customHeight="1" x14ac:dyDescent="0.3">
      <c r="B91" s="98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1"/>
    </row>
    <row r="92" spans="2:21" s="97" customFormat="1" ht="29.25" customHeight="1" x14ac:dyDescent="0.3">
      <c r="B92" s="98"/>
      <c r="C92" s="130" t="s">
        <v>83</v>
      </c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224">
        <v>0</v>
      </c>
      <c r="O92" s="227"/>
      <c r="P92" s="227"/>
      <c r="Q92" s="227"/>
      <c r="R92" s="101"/>
      <c r="T92" s="136"/>
      <c r="U92" s="137" t="s">
        <v>28</v>
      </c>
    </row>
    <row r="93" spans="2:21" s="97" customFormat="1" ht="18" customHeight="1" x14ac:dyDescent="0.3">
      <c r="B93" s="98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1"/>
    </row>
    <row r="94" spans="2:21" s="97" customFormat="1" ht="29.25" customHeight="1" x14ac:dyDescent="0.3">
      <c r="B94" s="98"/>
      <c r="C94" s="138" t="s">
        <v>68</v>
      </c>
      <c r="D94" s="129"/>
      <c r="E94" s="129"/>
      <c r="F94" s="129"/>
      <c r="G94" s="129"/>
      <c r="H94" s="129"/>
      <c r="I94" s="129"/>
      <c r="J94" s="129"/>
      <c r="K94" s="129"/>
      <c r="L94" s="228">
        <f>ROUND(SUM(N89+N92),2)</f>
        <v>0</v>
      </c>
      <c r="M94" s="228"/>
      <c r="N94" s="228"/>
      <c r="O94" s="228"/>
      <c r="P94" s="228"/>
      <c r="Q94" s="228"/>
      <c r="R94" s="101"/>
    </row>
    <row r="95" spans="2:21" s="97" customFormat="1" ht="6.95" customHeight="1" x14ac:dyDescent="0.3">
      <c r="B95" s="122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4"/>
    </row>
    <row r="99" spans="2:30" s="97" customFormat="1" ht="6.95" customHeight="1" x14ac:dyDescent="0.3">
      <c r="B99" s="125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7"/>
    </row>
    <row r="100" spans="2:30" s="97" customFormat="1" ht="36.950000000000003" customHeight="1" x14ac:dyDescent="0.3">
      <c r="B100" s="98"/>
      <c r="C100" s="205" t="s">
        <v>84</v>
      </c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/>
      <c r="Q100" s="211"/>
      <c r="R100" s="101"/>
    </row>
    <row r="101" spans="2:30" s="97" customFormat="1" ht="6.95" customHeight="1" x14ac:dyDescent="0.3">
      <c r="B101" s="98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1"/>
    </row>
    <row r="102" spans="2:30" s="97" customFormat="1" ht="30" customHeight="1" x14ac:dyDescent="0.3">
      <c r="B102" s="98"/>
      <c r="C102" s="95" t="s">
        <v>11</v>
      </c>
      <c r="D102" s="100"/>
      <c r="E102" s="100"/>
      <c r="F102" s="207" t="str">
        <f>F6</f>
        <v>CPTO UNIVERZITY JANA E. PURKYNĚ V ÚSTÍ n. LABEM</v>
      </c>
      <c r="G102" s="208"/>
      <c r="H102" s="208"/>
      <c r="I102" s="208"/>
      <c r="J102" s="208"/>
      <c r="K102" s="208"/>
      <c r="L102" s="208"/>
      <c r="M102" s="208"/>
      <c r="N102" s="208"/>
      <c r="O102" s="208"/>
      <c r="P102" s="208"/>
      <c r="Q102" s="100"/>
      <c r="R102" s="101"/>
    </row>
    <row r="103" spans="2:30" ht="30" customHeight="1" x14ac:dyDescent="0.3">
      <c r="B103" s="92"/>
      <c r="C103" s="95" t="s">
        <v>75</v>
      </c>
      <c r="D103" s="96"/>
      <c r="E103" s="96"/>
      <c r="F103" s="207" t="s">
        <v>99</v>
      </c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  <c r="Q103" s="96"/>
      <c r="R103" s="93"/>
    </row>
    <row r="104" spans="2:30" s="97" customFormat="1" ht="36.950000000000003" customHeight="1" x14ac:dyDescent="0.3">
      <c r="B104" s="98"/>
      <c r="C104" s="128" t="s">
        <v>76</v>
      </c>
      <c r="D104" s="100"/>
      <c r="E104" s="100"/>
      <c r="F104" s="220" t="str">
        <f>F8</f>
        <v>D.1.4.5 - MAR</v>
      </c>
      <c r="G104" s="211"/>
      <c r="H104" s="211"/>
      <c r="I104" s="211"/>
      <c r="J104" s="211"/>
      <c r="K104" s="211"/>
      <c r="L104" s="211"/>
      <c r="M104" s="211"/>
      <c r="N104" s="211"/>
      <c r="O104" s="211"/>
      <c r="P104" s="211"/>
      <c r="Q104" s="100"/>
      <c r="R104" s="101"/>
    </row>
    <row r="105" spans="2:30" s="97" customFormat="1" ht="6.95" customHeight="1" x14ac:dyDescent="0.3">
      <c r="B105" s="98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1"/>
    </row>
    <row r="106" spans="2:30" s="97" customFormat="1" ht="18" customHeight="1" x14ac:dyDescent="0.3">
      <c r="B106" s="98"/>
      <c r="C106" s="95" t="s">
        <v>15</v>
      </c>
      <c r="D106" s="100"/>
      <c r="E106" s="100"/>
      <c r="F106" s="102" t="str">
        <f>F10</f>
        <v xml:space="preserve"> </v>
      </c>
      <c r="G106" s="100"/>
      <c r="H106" s="100"/>
      <c r="I106" s="100"/>
      <c r="J106" s="100"/>
      <c r="K106" s="95" t="s">
        <v>17</v>
      </c>
      <c r="L106" s="100"/>
      <c r="M106" s="212">
        <f>IF(O10="","",O10)</f>
        <v>43485</v>
      </c>
      <c r="N106" s="212"/>
      <c r="O106" s="212"/>
      <c r="P106" s="212"/>
      <c r="Q106" s="100"/>
      <c r="R106" s="101"/>
    </row>
    <row r="107" spans="2:30" s="97" customFormat="1" ht="6.95" customHeight="1" x14ac:dyDescent="0.3">
      <c r="B107" s="98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1"/>
    </row>
    <row r="108" spans="2:30" s="97" customFormat="1" ht="15" x14ac:dyDescent="0.3">
      <c r="B108" s="98"/>
      <c r="C108" s="95" t="s">
        <v>18</v>
      </c>
      <c r="D108" s="100"/>
      <c r="E108" s="100"/>
      <c r="F108" s="102" t="str">
        <f>E13</f>
        <v xml:space="preserve"> </v>
      </c>
      <c r="G108" s="100"/>
      <c r="H108" s="100"/>
      <c r="I108" s="100"/>
      <c r="J108" s="100"/>
      <c r="K108" s="95" t="s">
        <v>22</v>
      </c>
      <c r="L108" s="100"/>
      <c r="M108" s="213" t="str">
        <f>E19</f>
        <v xml:space="preserve"> </v>
      </c>
      <c r="N108" s="213"/>
      <c r="O108" s="213"/>
      <c r="P108" s="213"/>
      <c r="Q108" s="213"/>
      <c r="R108" s="101"/>
    </row>
    <row r="109" spans="2:30" s="97" customFormat="1" ht="14.45" customHeight="1" x14ac:dyDescent="0.3">
      <c r="B109" s="98"/>
      <c r="C109" s="95" t="s">
        <v>21</v>
      </c>
      <c r="D109" s="100"/>
      <c r="E109" s="100"/>
      <c r="F109" s="102" t="str">
        <f>IF(E16="","",E16)</f>
        <v xml:space="preserve"> </v>
      </c>
      <c r="G109" s="100"/>
      <c r="H109" s="100"/>
      <c r="I109" s="100"/>
      <c r="J109" s="100"/>
      <c r="K109" s="95" t="s">
        <v>23</v>
      </c>
      <c r="L109" s="100"/>
      <c r="M109" s="213" t="str">
        <f>E22</f>
        <v xml:space="preserve"> </v>
      </c>
      <c r="N109" s="213"/>
      <c r="O109" s="213"/>
      <c r="P109" s="213"/>
      <c r="Q109" s="213"/>
      <c r="R109" s="101"/>
    </row>
    <row r="110" spans="2:30" s="97" customFormat="1" ht="10.35" customHeight="1" x14ac:dyDescent="0.3">
      <c r="B110" s="98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1"/>
    </row>
    <row r="111" spans="2:30" s="143" customFormat="1" ht="29.25" customHeight="1" x14ac:dyDescent="0.3">
      <c r="B111" s="139"/>
      <c r="C111" s="140" t="s">
        <v>85</v>
      </c>
      <c r="D111" s="141" t="s">
        <v>86</v>
      </c>
      <c r="E111" s="141" t="s">
        <v>46</v>
      </c>
      <c r="F111" s="236" t="s">
        <v>87</v>
      </c>
      <c r="G111" s="236"/>
      <c r="H111" s="236"/>
      <c r="I111" s="236"/>
      <c r="J111" s="141" t="s">
        <v>88</v>
      </c>
      <c r="K111" s="141" t="s">
        <v>89</v>
      </c>
      <c r="L111" s="237" t="s">
        <v>90</v>
      </c>
      <c r="M111" s="237"/>
      <c r="N111" s="236" t="s">
        <v>81</v>
      </c>
      <c r="O111" s="236"/>
      <c r="P111" s="236"/>
      <c r="Q111" s="238"/>
      <c r="R111" s="142"/>
      <c r="T111" s="144" t="s">
        <v>91</v>
      </c>
      <c r="U111" s="145" t="s">
        <v>28</v>
      </c>
      <c r="V111" s="145" t="s">
        <v>92</v>
      </c>
      <c r="W111" s="145" t="s">
        <v>93</v>
      </c>
      <c r="X111" s="145" t="s">
        <v>94</v>
      </c>
      <c r="Y111" s="145" t="s">
        <v>95</v>
      </c>
      <c r="Z111" s="145" t="s">
        <v>96</v>
      </c>
      <c r="AA111" s="146" t="s">
        <v>97</v>
      </c>
    </row>
    <row r="112" spans="2:30" s="97" customFormat="1" ht="29.25" customHeight="1" x14ac:dyDescent="0.35">
      <c r="B112" s="98"/>
      <c r="C112" s="147" t="s">
        <v>77</v>
      </c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233">
        <f>SUM(N113:Q119)</f>
        <v>0</v>
      </c>
      <c r="O112" s="234"/>
      <c r="P112" s="234"/>
      <c r="Q112" s="234"/>
      <c r="R112" s="101"/>
      <c r="T112" s="148"/>
      <c r="U112" s="103"/>
      <c r="V112" s="103"/>
      <c r="W112" s="149" t="e">
        <f>#REF!+#REF!+#REF!+#REF!+#REF!</f>
        <v>#REF!</v>
      </c>
      <c r="X112" s="103"/>
      <c r="Y112" s="149" t="e">
        <f>#REF!+#REF!+#REF!+#REF!+#REF!</f>
        <v>#REF!</v>
      </c>
      <c r="Z112" s="103"/>
      <c r="AA112" s="150" t="e">
        <f>#REF!+#REF!+#REF!+#REF!+#REF!</f>
        <v>#REF!</v>
      </c>
      <c r="AD112" s="151"/>
    </row>
    <row r="113" spans="2:30" s="97" customFormat="1" ht="33" customHeight="1" x14ac:dyDescent="0.3">
      <c r="B113" s="98"/>
      <c r="C113" s="152">
        <v>1</v>
      </c>
      <c r="D113" s="152" t="s">
        <v>98</v>
      </c>
      <c r="E113" s="153" t="s">
        <v>101</v>
      </c>
      <c r="F113" s="200" t="s">
        <v>109</v>
      </c>
      <c r="G113" s="200"/>
      <c r="H113" s="200"/>
      <c r="I113" s="200"/>
      <c r="J113" s="154" t="s">
        <v>108</v>
      </c>
      <c r="K113" s="155">
        <v>1</v>
      </c>
      <c r="L113" s="242">
        <v>0</v>
      </c>
      <c r="M113" s="156"/>
      <c r="N113" s="201">
        <f t="shared" ref="N113:N119" si="0">ROUND(L113*K113,2)</f>
        <v>0</v>
      </c>
      <c r="O113" s="201"/>
      <c r="P113" s="201"/>
      <c r="Q113" s="201"/>
      <c r="R113" s="101"/>
      <c r="T113" s="157" t="s">
        <v>5</v>
      </c>
      <c r="U113" s="158" t="s">
        <v>29</v>
      </c>
      <c r="V113" s="159">
        <v>0</v>
      </c>
      <c r="W113" s="159">
        <f t="shared" ref="W113:W118" si="1">V113*K113</f>
        <v>0</v>
      </c>
      <c r="X113" s="159">
        <v>0</v>
      </c>
      <c r="Y113" s="159">
        <f t="shared" ref="Y113:Y118" si="2">X113*K113</f>
        <v>0</v>
      </c>
      <c r="Z113" s="159">
        <v>0</v>
      </c>
      <c r="AA113" s="160">
        <f t="shared" ref="AA113:AA118" si="3">Z113*K113</f>
        <v>0</v>
      </c>
      <c r="AD113" s="151"/>
    </row>
    <row r="114" spans="2:30" s="97" customFormat="1" ht="33" customHeight="1" x14ac:dyDescent="0.3">
      <c r="B114" s="98"/>
      <c r="C114" s="152">
        <v>2</v>
      </c>
      <c r="D114" s="152" t="s">
        <v>98</v>
      </c>
      <c r="E114" s="153" t="s">
        <v>102</v>
      </c>
      <c r="F114" s="239" t="s">
        <v>110</v>
      </c>
      <c r="G114" s="240"/>
      <c r="H114" s="240"/>
      <c r="I114" s="241"/>
      <c r="J114" s="154" t="s">
        <v>108</v>
      </c>
      <c r="K114" s="155">
        <v>1</v>
      </c>
      <c r="L114" s="242">
        <v>0</v>
      </c>
      <c r="M114" s="156"/>
      <c r="N114" s="201">
        <f>ROUND(L114*K114,2)</f>
        <v>0</v>
      </c>
      <c r="O114" s="201"/>
      <c r="P114" s="201"/>
      <c r="Q114" s="201"/>
      <c r="R114" s="101"/>
      <c r="T114" s="157" t="s">
        <v>5</v>
      </c>
      <c r="U114" s="158" t="s">
        <v>29</v>
      </c>
      <c r="V114" s="159">
        <v>0</v>
      </c>
      <c r="W114" s="159">
        <f>V114*K114</f>
        <v>0</v>
      </c>
      <c r="X114" s="159">
        <v>0</v>
      </c>
      <c r="Y114" s="159">
        <f>X114*K114</f>
        <v>0</v>
      </c>
      <c r="Z114" s="159">
        <v>0</v>
      </c>
      <c r="AA114" s="160">
        <f>Z114*K114</f>
        <v>0</v>
      </c>
      <c r="AD114" s="151"/>
    </row>
    <row r="115" spans="2:30" s="97" customFormat="1" ht="33" customHeight="1" x14ac:dyDescent="0.3">
      <c r="B115" s="98"/>
      <c r="C115" s="152">
        <v>3</v>
      </c>
      <c r="D115" s="152" t="s">
        <v>98</v>
      </c>
      <c r="E115" s="153" t="s">
        <v>103</v>
      </c>
      <c r="F115" s="200" t="s">
        <v>113</v>
      </c>
      <c r="G115" s="200"/>
      <c r="H115" s="200"/>
      <c r="I115" s="200"/>
      <c r="J115" s="154" t="s">
        <v>108</v>
      </c>
      <c r="K115" s="155">
        <v>1</v>
      </c>
      <c r="L115" s="242">
        <v>0</v>
      </c>
      <c r="M115" s="156"/>
      <c r="N115" s="201">
        <f t="shared" si="0"/>
        <v>0</v>
      </c>
      <c r="O115" s="201"/>
      <c r="P115" s="201"/>
      <c r="Q115" s="201"/>
      <c r="R115" s="101"/>
      <c r="T115" s="157" t="s">
        <v>5</v>
      </c>
      <c r="U115" s="158" t="s">
        <v>29</v>
      </c>
      <c r="V115" s="159">
        <v>0</v>
      </c>
      <c r="W115" s="159">
        <f t="shared" si="1"/>
        <v>0</v>
      </c>
      <c r="X115" s="159">
        <v>0</v>
      </c>
      <c r="Y115" s="159">
        <f t="shared" si="2"/>
        <v>0</v>
      </c>
      <c r="Z115" s="159">
        <v>0</v>
      </c>
      <c r="AA115" s="160">
        <f t="shared" si="3"/>
        <v>0</v>
      </c>
      <c r="AD115" s="151"/>
    </row>
    <row r="116" spans="2:30" s="97" customFormat="1" ht="33" customHeight="1" x14ac:dyDescent="0.3">
      <c r="B116" s="98"/>
      <c r="C116" s="152">
        <v>4</v>
      </c>
      <c r="D116" s="152" t="s">
        <v>98</v>
      </c>
      <c r="E116" s="153" t="s">
        <v>104</v>
      </c>
      <c r="F116" s="235" t="s">
        <v>114</v>
      </c>
      <c r="G116" s="235"/>
      <c r="H116" s="235"/>
      <c r="I116" s="235"/>
      <c r="J116" s="154" t="s">
        <v>108</v>
      </c>
      <c r="K116" s="155">
        <v>1</v>
      </c>
      <c r="L116" s="242">
        <v>0</v>
      </c>
      <c r="M116" s="156"/>
      <c r="N116" s="201">
        <f>ROUND(L116*K116,2)</f>
        <v>0</v>
      </c>
      <c r="O116" s="201"/>
      <c r="P116" s="201"/>
      <c r="Q116" s="201"/>
      <c r="R116" s="101"/>
      <c r="T116" s="157" t="s">
        <v>5</v>
      </c>
      <c r="U116" s="158" t="s">
        <v>29</v>
      </c>
      <c r="V116" s="159">
        <v>0</v>
      </c>
      <c r="W116" s="159">
        <f t="shared" si="1"/>
        <v>0</v>
      </c>
      <c r="X116" s="159">
        <v>0</v>
      </c>
      <c r="Y116" s="159">
        <f t="shared" si="2"/>
        <v>0</v>
      </c>
      <c r="Z116" s="159">
        <v>0</v>
      </c>
      <c r="AA116" s="160">
        <f t="shared" si="3"/>
        <v>0</v>
      </c>
      <c r="AD116" s="151"/>
    </row>
    <row r="117" spans="2:30" s="97" customFormat="1" ht="33" customHeight="1" x14ac:dyDescent="0.3">
      <c r="B117" s="98"/>
      <c r="C117" s="152">
        <v>5</v>
      </c>
      <c r="D117" s="152" t="s">
        <v>98</v>
      </c>
      <c r="E117" s="153" t="s">
        <v>105</v>
      </c>
      <c r="F117" s="200" t="s">
        <v>116</v>
      </c>
      <c r="G117" s="200"/>
      <c r="H117" s="200"/>
      <c r="I117" s="200"/>
      <c r="J117" s="154" t="s">
        <v>108</v>
      </c>
      <c r="K117" s="155">
        <v>1</v>
      </c>
      <c r="L117" s="242">
        <v>0</v>
      </c>
      <c r="M117" s="156"/>
      <c r="N117" s="201">
        <f>ROUND(L117*K117,2)</f>
        <v>0</v>
      </c>
      <c r="O117" s="201"/>
      <c r="P117" s="201"/>
      <c r="Q117" s="201"/>
      <c r="R117" s="101"/>
      <c r="T117" s="157"/>
      <c r="U117" s="158"/>
      <c r="V117" s="159"/>
      <c r="W117" s="159"/>
      <c r="X117" s="159"/>
      <c r="Y117" s="159"/>
      <c r="Z117" s="159"/>
      <c r="AA117" s="160"/>
      <c r="AD117" s="151"/>
    </row>
    <row r="118" spans="2:30" s="97" customFormat="1" ht="33" customHeight="1" x14ac:dyDescent="0.3">
      <c r="B118" s="98"/>
      <c r="C118" s="152">
        <v>6</v>
      </c>
      <c r="D118" s="152" t="s">
        <v>98</v>
      </c>
      <c r="E118" s="153" t="s">
        <v>106</v>
      </c>
      <c r="F118" s="200" t="s">
        <v>115</v>
      </c>
      <c r="G118" s="200"/>
      <c r="H118" s="200"/>
      <c r="I118" s="200"/>
      <c r="J118" s="154" t="s">
        <v>108</v>
      </c>
      <c r="K118" s="155">
        <v>1</v>
      </c>
      <c r="L118" s="242">
        <v>0</v>
      </c>
      <c r="M118" s="156"/>
      <c r="N118" s="201">
        <f t="shared" si="0"/>
        <v>0</v>
      </c>
      <c r="O118" s="201"/>
      <c r="P118" s="201"/>
      <c r="Q118" s="201"/>
      <c r="R118" s="101"/>
      <c r="T118" s="157" t="s">
        <v>5</v>
      </c>
      <c r="U118" s="158" t="s">
        <v>29</v>
      </c>
      <c r="V118" s="159">
        <v>0</v>
      </c>
      <c r="W118" s="159">
        <f t="shared" si="1"/>
        <v>0</v>
      </c>
      <c r="X118" s="159">
        <v>0</v>
      </c>
      <c r="Y118" s="159">
        <f t="shared" si="2"/>
        <v>0</v>
      </c>
      <c r="Z118" s="159">
        <v>0</v>
      </c>
      <c r="AA118" s="160">
        <f t="shared" si="3"/>
        <v>0</v>
      </c>
      <c r="AC118" s="161"/>
      <c r="AD118" s="151"/>
    </row>
    <row r="119" spans="2:30" s="97" customFormat="1" ht="33" customHeight="1" x14ac:dyDescent="0.3">
      <c r="B119" s="98"/>
      <c r="C119" s="152">
        <v>7</v>
      </c>
      <c r="D119" s="152" t="s">
        <v>98</v>
      </c>
      <c r="E119" s="153" t="s">
        <v>107</v>
      </c>
      <c r="F119" s="202" t="s">
        <v>78</v>
      </c>
      <c r="G119" s="202"/>
      <c r="H119" s="202"/>
      <c r="I119" s="202"/>
      <c r="J119" s="154" t="s">
        <v>108</v>
      </c>
      <c r="K119" s="155">
        <v>1</v>
      </c>
      <c r="L119" s="242">
        <v>0</v>
      </c>
      <c r="M119" s="162"/>
      <c r="N119" s="229">
        <f t="shared" si="0"/>
        <v>0</v>
      </c>
      <c r="O119" s="229"/>
      <c r="P119" s="229"/>
      <c r="Q119" s="229"/>
      <c r="R119" s="101"/>
      <c r="T119" s="157"/>
      <c r="U119" s="158"/>
      <c r="V119" s="159"/>
      <c r="W119" s="159"/>
      <c r="X119" s="159"/>
      <c r="Y119" s="159"/>
      <c r="Z119" s="159"/>
      <c r="AA119" s="160"/>
      <c r="AD119" s="151"/>
    </row>
    <row r="120" spans="2:30" s="97" customFormat="1" ht="6.95" customHeight="1" x14ac:dyDescent="0.3">
      <c r="B120" s="122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4"/>
    </row>
  </sheetData>
  <sheetProtection password="A249" sheet="1" objects="1" scenarios="1"/>
  <autoFilter ref="C111:Q119">
    <filterColumn colId="3" showButton="0"/>
    <filterColumn colId="4" showButton="0"/>
    <filterColumn colId="5" showButton="0"/>
    <filterColumn colId="9" showButton="0"/>
    <filterColumn colId="11" showButton="0"/>
    <filterColumn colId="12" showButton="0"/>
    <filterColumn colId="13" showButton="0"/>
  </autoFilter>
  <mergeCells count="69">
    <mergeCell ref="N119:Q119"/>
    <mergeCell ref="H1:K1"/>
    <mergeCell ref="S2:AB2"/>
    <mergeCell ref="N112:Q112"/>
    <mergeCell ref="N117:Q117"/>
    <mergeCell ref="F115:I115"/>
    <mergeCell ref="N115:Q115"/>
    <mergeCell ref="F116:I116"/>
    <mergeCell ref="N116:Q116"/>
    <mergeCell ref="F118:I118"/>
    <mergeCell ref="N118:Q118"/>
    <mergeCell ref="F111:I111"/>
    <mergeCell ref="L111:M111"/>
    <mergeCell ref="N111:Q111"/>
    <mergeCell ref="F114:I114"/>
    <mergeCell ref="N114:Q114"/>
    <mergeCell ref="F103:P103"/>
    <mergeCell ref="F104:P104"/>
    <mergeCell ref="M106:P106"/>
    <mergeCell ref="M108:Q108"/>
    <mergeCell ref="M109:Q109"/>
    <mergeCell ref="N90:Q90"/>
    <mergeCell ref="N92:Q92"/>
    <mergeCell ref="L94:Q94"/>
    <mergeCell ref="C100:Q100"/>
    <mergeCell ref="F102:P102"/>
    <mergeCell ref="M84:Q84"/>
    <mergeCell ref="M85:Q85"/>
    <mergeCell ref="C87:G87"/>
    <mergeCell ref="N87:Q87"/>
    <mergeCell ref="N89:Q89"/>
    <mergeCell ref="C76:Q76"/>
    <mergeCell ref="F78:P78"/>
    <mergeCell ref="F79:P79"/>
    <mergeCell ref="F80:P80"/>
    <mergeCell ref="M82:P82"/>
    <mergeCell ref="H36:J36"/>
    <mergeCell ref="M36:P36"/>
    <mergeCell ref="H37:J37"/>
    <mergeCell ref="M37:P37"/>
    <mergeCell ref="L39:P39"/>
    <mergeCell ref="H33:J33"/>
    <mergeCell ref="M33:P33"/>
    <mergeCell ref="H34:J34"/>
    <mergeCell ref="M34:P34"/>
    <mergeCell ref="H35:J35"/>
    <mergeCell ref="M35:P35"/>
    <mergeCell ref="M29:P29"/>
    <mergeCell ref="M31:P31"/>
    <mergeCell ref="O16:P16"/>
    <mergeCell ref="O18:P18"/>
    <mergeCell ref="O19:P19"/>
    <mergeCell ref="O21:P21"/>
    <mergeCell ref="F117:I117"/>
    <mergeCell ref="F113:I113"/>
    <mergeCell ref="N113:Q113"/>
    <mergeCell ref="F119:I119"/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O22:P22"/>
    <mergeCell ref="E25:L25"/>
    <mergeCell ref="M28:P28"/>
  </mergeCells>
  <hyperlinks>
    <hyperlink ref="F1:G1" location="C2" display="1) Krycí list rozpočtu"/>
    <hyperlink ref="H1:K1" location="C87" display="2) Rekapitulace rozpočtu"/>
    <hyperlink ref="L1" location="C115" display="3) Rozpočet"/>
    <hyperlink ref="S1:T1" location="'Rekapitulace stavby'!C2" display="Rekapitulace stavby"/>
  </hyperlinks>
  <pageMargins left="0.59055118110236227" right="0.59055118110236227" top="0.51181102362204722" bottom="0.47244094488188981" header="0" footer="0"/>
  <pageSetup paperSize="9" scale="96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D.1.4.5 - MAR</vt:lpstr>
      <vt:lpstr>'D.1.4.5 - MAR'!Názvy_tisku</vt:lpstr>
      <vt:lpstr>'Rekapitulace stavby'!Názvy_tisku</vt:lpstr>
      <vt:lpstr>'D.1.4.5 - MAR'!Oblast_tisku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Polák</dc:creator>
  <cp:lastModifiedBy>klapalekp</cp:lastModifiedBy>
  <cp:lastPrinted>2020-02-07T09:06:29Z</cp:lastPrinted>
  <dcterms:created xsi:type="dcterms:W3CDTF">2018-02-28T12:14:31Z</dcterms:created>
  <dcterms:modified xsi:type="dcterms:W3CDTF">2020-05-20T06:42:04Z</dcterms:modified>
</cp:coreProperties>
</file>